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90" windowWidth="9450" windowHeight="6705" activeTab="1"/>
  </bookViews>
  <sheets>
    <sheet name="Soil geochem" sheetId="3" r:id="rId1"/>
    <sheet name="Geochem analyses" sheetId="2" r:id="rId2"/>
    <sheet name="Charts" sheetId="4" r:id="rId3"/>
    <sheet name="Statistics" sheetId="5" r:id="rId4"/>
    <sheet name="Soil grid" sheetId="1" r:id="rId5"/>
  </sheets>
  <calcPr calcId="145621"/>
</workbook>
</file>

<file path=xl/calcChain.xml><?xml version="1.0" encoding="utf-8"?>
<calcChain xmlns="http://schemas.openxmlformats.org/spreadsheetml/2006/main">
  <c r="F70" i="3" l="1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AO70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AO71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AO72" i="3"/>
  <c r="C9" i="5"/>
  <c r="D9" i="5"/>
  <c r="E9" i="5"/>
  <c r="F9" i="5"/>
  <c r="C10" i="5"/>
  <c r="D10" i="5"/>
  <c r="E10" i="5"/>
  <c r="F10" i="5"/>
  <c r="C11" i="5"/>
  <c r="D11" i="5"/>
  <c r="E11" i="5"/>
  <c r="F11" i="5"/>
  <c r="C12" i="5"/>
  <c r="D12" i="5"/>
  <c r="E12" i="5"/>
  <c r="F12" i="5"/>
  <c r="C13" i="5"/>
  <c r="D13" i="5"/>
  <c r="E13" i="5"/>
  <c r="F13" i="5"/>
  <c r="C14" i="5"/>
  <c r="D14" i="5"/>
  <c r="E14" i="5"/>
  <c r="F14" i="5"/>
  <c r="C15" i="5"/>
  <c r="D15" i="5"/>
  <c r="E15" i="5"/>
  <c r="F15" i="5"/>
</calcChain>
</file>

<file path=xl/sharedStrings.xml><?xml version="1.0" encoding="utf-8"?>
<sst xmlns="http://schemas.openxmlformats.org/spreadsheetml/2006/main" count="576" uniqueCount="241">
  <si>
    <t>Line</t>
  </si>
  <si>
    <t>Station</t>
  </si>
  <si>
    <t>Y</t>
  </si>
  <si>
    <t>Sample</t>
  </si>
  <si>
    <t>V07-0824S</t>
  </si>
  <si>
    <t>S0704429</t>
  </si>
  <si>
    <t>SS1</t>
  </si>
  <si>
    <t>S0704430</t>
  </si>
  <si>
    <t>SS2</t>
  </si>
  <si>
    <t>S0704431</t>
  </si>
  <si>
    <t>SS3</t>
  </si>
  <si>
    <t>S0704432</t>
  </si>
  <si>
    <t>SS4</t>
  </si>
  <si>
    <t>S0704433</t>
  </si>
  <si>
    <t>SL0</t>
  </si>
  <si>
    <t>S0704434</t>
  </si>
  <si>
    <t>SL50</t>
  </si>
  <si>
    <t>S0704435</t>
  </si>
  <si>
    <t>SL100</t>
  </si>
  <si>
    <t>S0704436</t>
  </si>
  <si>
    <t>SL150</t>
  </si>
  <si>
    <t>S0704437</t>
  </si>
  <si>
    <t>SL200</t>
  </si>
  <si>
    <t>S0704438</t>
  </si>
  <si>
    <t>SL250</t>
  </si>
  <si>
    <t>S0704439</t>
  </si>
  <si>
    <t>SL300</t>
  </si>
  <si>
    <t>S0704440</t>
  </si>
  <si>
    <t>L850E 900N</t>
  </si>
  <si>
    <t>S0704441</t>
  </si>
  <si>
    <t>L850E 925N</t>
  </si>
  <si>
    <t>S0704442</t>
  </si>
  <si>
    <t>L850E 950N</t>
  </si>
  <si>
    <t>S0704443</t>
  </si>
  <si>
    <t>L850E 975N</t>
  </si>
  <si>
    <t>S0704444</t>
  </si>
  <si>
    <t>L850E 1000N</t>
  </si>
  <si>
    <t>S0704445</t>
  </si>
  <si>
    <t>L900E 900N</t>
  </si>
  <si>
    <t>S0704446</t>
  </si>
  <si>
    <t>L900E 950N</t>
  </si>
  <si>
    <t>S0704447</t>
  </si>
  <si>
    <t>L900E 975N</t>
  </si>
  <si>
    <t>S0704448</t>
  </si>
  <si>
    <t>L900E 1000N</t>
  </si>
  <si>
    <t>S0704449</t>
  </si>
  <si>
    <t>L900E 1025N</t>
  </si>
  <si>
    <t>S0704450</t>
  </si>
  <si>
    <t>L900E 1050N</t>
  </si>
  <si>
    <t>S0704451</t>
  </si>
  <si>
    <t>L900E 1075N</t>
  </si>
  <si>
    <t>S0704452</t>
  </si>
  <si>
    <t>L900E 1100N</t>
  </si>
  <si>
    <t>S0704453</t>
  </si>
  <si>
    <t>L950E 925N</t>
  </si>
  <si>
    <t>S0704454</t>
  </si>
  <si>
    <t>L950E 950N</t>
  </si>
  <si>
    <t>S0704455</t>
  </si>
  <si>
    <t>L950E 975N</t>
  </si>
  <si>
    <t>S0704456</t>
  </si>
  <si>
    <t>L950E 1000N</t>
  </si>
  <si>
    <t>S0704457</t>
  </si>
  <si>
    <t>L950E 1025N</t>
  </si>
  <si>
    <t>S0704458</t>
  </si>
  <si>
    <t>L950E 1050N</t>
  </si>
  <si>
    <t>S0704459</t>
  </si>
  <si>
    <t>L950E 1075N</t>
  </si>
  <si>
    <t>S0704460</t>
  </si>
  <si>
    <t>L950E 1100N</t>
  </si>
  <si>
    <t>S0704461</t>
  </si>
  <si>
    <t>L1000E 900N</t>
  </si>
  <si>
    <t>S0704462</t>
  </si>
  <si>
    <t>L1000E 925N</t>
  </si>
  <si>
    <t>S0704463</t>
  </si>
  <si>
    <t>L1000E 950N</t>
  </si>
  <si>
    <t>S0704464</t>
  </si>
  <si>
    <t>L1000E 975N</t>
  </si>
  <si>
    <t>S0704465</t>
  </si>
  <si>
    <t>L1000E 1000N</t>
  </si>
  <si>
    <t>S0704466</t>
  </si>
  <si>
    <t>L1000E 1025N</t>
  </si>
  <si>
    <t>S0704467</t>
  </si>
  <si>
    <t>L1000E 1050N</t>
  </si>
  <si>
    <t>S0704468</t>
  </si>
  <si>
    <t>L1000E 1075N</t>
  </si>
  <si>
    <t>S0704469</t>
  </si>
  <si>
    <t>L1000E 1100N</t>
  </si>
  <si>
    <t>S0704470</t>
  </si>
  <si>
    <t>L1050E 900N</t>
  </si>
  <si>
    <t>S0704471</t>
  </si>
  <si>
    <t>L1050E 925N</t>
  </si>
  <si>
    <t>S0704472</t>
  </si>
  <si>
    <t>L1050E 950N</t>
  </si>
  <si>
    <t>S0704473</t>
  </si>
  <si>
    <t>L1050E 975N</t>
  </si>
  <si>
    <t>S0704474</t>
  </si>
  <si>
    <t>L1050E 1025N</t>
  </si>
  <si>
    <t>S0704475</t>
  </si>
  <si>
    <t>L1050E 1050N</t>
  </si>
  <si>
    <t>S0704476</t>
  </si>
  <si>
    <t>L1050E 1075N</t>
  </si>
  <si>
    <t>S0704477</t>
  </si>
  <si>
    <t>L1050E 1100N</t>
  </si>
  <si>
    <t>S0704478</t>
  </si>
  <si>
    <t>L1100E 900N</t>
  </si>
  <si>
    <t>S0704479</t>
  </si>
  <si>
    <t>L1100E 925N</t>
  </si>
  <si>
    <t>S0704480</t>
  </si>
  <si>
    <t>L1100E 950N</t>
  </si>
  <si>
    <t>S0704481</t>
  </si>
  <si>
    <t>L1100E 975N</t>
  </si>
  <si>
    <t>S0704482</t>
  </si>
  <si>
    <t>L1100E 1000N</t>
  </si>
  <si>
    <t>S0704483</t>
  </si>
  <si>
    <t>L1100E 1025N</t>
  </si>
  <si>
    <t>S0704484</t>
  </si>
  <si>
    <t>L1100E 1050N</t>
  </si>
  <si>
    <t>S0704485</t>
  </si>
  <si>
    <t>L1100E 1075N</t>
  </si>
  <si>
    <t>S0704486</t>
  </si>
  <si>
    <t>L1100E 1100N</t>
  </si>
  <si>
    <t>S0704487</t>
  </si>
  <si>
    <t>L1150E 900N</t>
  </si>
  <si>
    <t>S0704488</t>
  </si>
  <si>
    <t>L1150E 925N</t>
  </si>
  <si>
    <t>S0704489</t>
  </si>
  <si>
    <t>L1150E 950N</t>
  </si>
  <si>
    <t>S0704490</t>
  </si>
  <si>
    <t>L1150E 975N</t>
  </si>
  <si>
    <t>S0704491</t>
  </si>
  <si>
    <t>L1150E 1000N</t>
  </si>
  <si>
    <t>S0704492</t>
  </si>
  <si>
    <t>L1150E 1025N</t>
  </si>
  <si>
    <t>S0704493</t>
  </si>
  <si>
    <t>L1150E 1050N</t>
  </si>
  <si>
    <t>S0704494</t>
  </si>
  <si>
    <t>L1150E 1075N</t>
  </si>
  <si>
    <t>S0704495</t>
  </si>
  <si>
    <t>L1150E 1100N</t>
  </si>
  <si>
    <t>S0704496</t>
  </si>
  <si>
    <t>L1200E 925N</t>
  </si>
  <si>
    <t>S0704497</t>
  </si>
  <si>
    <t>L1200E 950N</t>
  </si>
  <si>
    <t>S0704498</t>
  </si>
  <si>
    <t>L1200E 975N</t>
  </si>
  <si>
    <t>S0704499</t>
  </si>
  <si>
    <t>L1200E 1000N</t>
  </si>
  <si>
    <t>S0704500</t>
  </si>
  <si>
    <t>L1200E 1025N</t>
  </si>
  <si>
    <t>S0704501</t>
  </si>
  <si>
    <t>L1200E 1050N</t>
  </si>
  <si>
    <t>S0704502</t>
  </si>
  <si>
    <t>L1200E 1075N</t>
  </si>
  <si>
    <t>S0704503</t>
  </si>
  <si>
    <t>L1200E 1100N</t>
  </si>
  <si>
    <t>Ag_ppm</t>
  </si>
  <si>
    <t>Al_pct</t>
  </si>
  <si>
    <t>Analysis_all_other</t>
  </si>
  <si>
    <t>Analysis_Ba</t>
  </si>
  <si>
    <t>As_ppm</t>
  </si>
  <si>
    <t>Ba_ppm</t>
  </si>
  <si>
    <t>Bi_ppm</t>
  </si>
  <si>
    <t>Ca_pct</t>
  </si>
  <si>
    <t>Cd_ppm</t>
  </si>
  <si>
    <t>Co_ppm</t>
  </si>
  <si>
    <t>Cr_ppm</t>
  </si>
  <si>
    <t>Cu_ppm</t>
  </si>
  <si>
    <t>Fe_pct</t>
  </si>
  <si>
    <t>Ga_ppm</t>
  </si>
  <si>
    <t>Hg_ppb</t>
  </si>
  <si>
    <t>K_pct</t>
  </si>
  <si>
    <t>La_ppm</t>
  </si>
  <si>
    <t>Mg_pct</t>
  </si>
  <si>
    <t>Mn_ppm</t>
  </si>
  <si>
    <t>Mo_ppm</t>
  </si>
  <si>
    <t>Na_pct</t>
  </si>
  <si>
    <t>Ni_ppm</t>
  </si>
  <si>
    <t>P_ppm</t>
  </si>
  <si>
    <t>Pb_ppm</t>
  </si>
  <si>
    <t>S_pct</t>
  </si>
  <si>
    <t>Sb_ppm</t>
  </si>
  <si>
    <t>Sc_ppm</t>
  </si>
  <si>
    <t>Se_ppm</t>
  </si>
  <si>
    <t>Sr_ppm</t>
  </si>
  <si>
    <t>Te_ppm</t>
  </si>
  <si>
    <t>Th_ppm</t>
  </si>
  <si>
    <t>Ti_pct</t>
  </si>
  <si>
    <t>Tl_ppm</t>
  </si>
  <si>
    <t>U_ppm</t>
  </si>
  <si>
    <t>V_ppm</t>
  </si>
  <si>
    <t>W_ppm</t>
  </si>
  <si>
    <t>Y_ppm</t>
  </si>
  <si>
    <t>Zn_ppm</t>
  </si>
  <si>
    <t>As vs Ag</t>
  </si>
  <si>
    <t>Ag vs Zn</t>
  </si>
  <si>
    <t>Hi Ba</t>
  </si>
  <si>
    <t>Average</t>
  </si>
  <si>
    <t>Median</t>
  </si>
  <si>
    <t>Standard deviation</t>
  </si>
  <si>
    <t xml:space="preserve">Ag </t>
  </si>
  <si>
    <t xml:space="preserve">Al </t>
  </si>
  <si>
    <t>As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</si>
  <si>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</si>
  <si>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</si>
  <si>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</si>
  <si>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</si>
  <si>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</si>
  <si>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</si>
  <si>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</si>
  <si>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</si>
  <si>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</si>
  <si>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</si>
  <si>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</si>
  <si>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</si>
  <si>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</si>
  <si>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</si>
  <si>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</si>
  <si>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</si>
  <si>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</si>
  <si>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</si>
  <si>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</si>
  <si>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</si>
  <si>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</si>
  <si>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</si>
  <si>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</si>
  <si>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</si>
  <si>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</si>
  <si>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</si>
  <si>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</si>
  <si>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U</t>
  </si>
  <si>
    <t>V</t>
  </si>
  <si>
    <t>W</t>
  </si>
  <si>
    <t>Zn</t>
  </si>
  <si>
    <t>Ba</t>
  </si>
  <si>
    <t>ppm</t>
  </si>
  <si>
    <t>%</t>
  </si>
  <si>
    <t>Element</t>
  </si>
  <si>
    <t>Units</t>
  </si>
  <si>
    <t>Standard
 deviation</t>
  </si>
  <si>
    <t>UTME Nad83-9N</t>
  </si>
  <si>
    <t>UTMN Nad83 9N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</si>
</sst>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/>
    <xf numFmtId="2" fontId="0" fillId="0" borderId="0" xfId="0" applyNumberForma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2" fontId="0" fillId="0" borderId="1" xfId="0" applyNumberFormat="1" applyBorder="1"/>
    <xf numFmtId="1" fontId="0" fillId="0" borderId="1" xfId="0" applyNumberFormat="1" applyBorder="1"/>
    <xf numFmtId="0" fontId="4" fillId="0" borderId="1" xfId="0" applyFont="1" applyBorder="1" applyAlignment="1">
      <alignment horizontal="right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Silver versus Zinc</a:t>
            </a:r>
          </a:p>
        </c:rich>
      </c:tx>
      <c:layout>
        <c:manualLayout>
          <c:xMode val="edge"/>
          <c:yMode val="edge"/>
          <c:x val="0.38673200269898284"/>
          <c:y val="3.17848790219082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17815972984888"/>
          <c:y val="0.17359433927349871"/>
          <c:w val="0.84627965444170716"/>
          <c:h val="0.6577024966841007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66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Charts!$A$2:$A$65</c:f>
              <c:numCache>
                <c:formatCode>General</c:formatCode>
                <c:ptCount val="64"/>
                <c:pt idx="0">
                  <c:v>9</c:v>
                </c:pt>
                <c:pt idx="1">
                  <c:v>4</c:v>
                </c:pt>
                <c:pt idx="2">
                  <c:v>56</c:v>
                </c:pt>
                <c:pt idx="3">
                  <c:v>54</c:v>
                </c:pt>
                <c:pt idx="4">
                  <c:v>67</c:v>
                </c:pt>
                <c:pt idx="5">
                  <c:v>4</c:v>
                </c:pt>
                <c:pt idx="6">
                  <c:v>26</c:v>
                </c:pt>
                <c:pt idx="7">
                  <c:v>171</c:v>
                </c:pt>
                <c:pt idx="8">
                  <c:v>86</c:v>
                </c:pt>
                <c:pt idx="9">
                  <c:v>330</c:v>
                </c:pt>
                <c:pt idx="10">
                  <c:v>94</c:v>
                </c:pt>
                <c:pt idx="11">
                  <c:v>81</c:v>
                </c:pt>
                <c:pt idx="12">
                  <c:v>26</c:v>
                </c:pt>
                <c:pt idx="13">
                  <c:v>331</c:v>
                </c:pt>
                <c:pt idx="14">
                  <c:v>249</c:v>
                </c:pt>
                <c:pt idx="15">
                  <c:v>28</c:v>
                </c:pt>
                <c:pt idx="16">
                  <c:v>193</c:v>
                </c:pt>
                <c:pt idx="17">
                  <c:v>30</c:v>
                </c:pt>
                <c:pt idx="18">
                  <c:v>16</c:v>
                </c:pt>
                <c:pt idx="19">
                  <c:v>14</c:v>
                </c:pt>
                <c:pt idx="20">
                  <c:v>51</c:v>
                </c:pt>
                <c:pt idx="21">
                  <c:v>6</c:v>
                </c:pt>
                <c:pt idx="22">
                  <c:v>101</c:v>
                </c:pt>
                <c:pt idx="23">
                  <c:v>59</c:v>
                </c:pt>
                <c:pt idx="24">
                  <c:v>131</c:v>
                </c:pt>
                <c:pt idx="25">
                  <c:v>167</c:v>
                </c:pt>
                <c:pt idx="26">
                  <c:v>8</c:v>
                </c:pt>
                <c:pt idx="27">
                  <c:v>315</c:v>
                </c:pt>
                <c:pt idx="28">
                  <c:v>97</c:v>
                </c:pt>
                <c:pt idx="29">
                  <c:v>160</c:v>
                </c:pt>
                <c:pt idx="30">
                  <c:v>150</c:v>
                </c:pt>
                <c:pt idx="31">
                  <c:v>58</c:v>
                </c:pt>
                <c:pt idx="32">
                  <c:v>188</c:v>
                </c:pt>
                <c:pt idx="33">
                  <c:v>199</c:v>
                </c:pt>
                <c:pt idx="34">
                  <c:v>69</c:v>
                </c:pt>
                <c:pt idx="35">
                  <c:v>107</c:v>
                </c:pt>
                <c:pt idx="36">
                  <c:v>478</c:v>
                </c:pt>
                <c:pt idx="37">
                  <c:v>890</c:v>
                </c:pt>
                <c:pt idx="38">
                  <c:v>18</c:v>
                </c:pt>
                <c:pt idx="39">
                  <c:v>213</c:v>
                </c:pt>
                <c:pt idx="40">
                  <c:v>128</c:v>
                </c:pt>
                <c:pt idx="41">
                  <c:v>247</c:v>
                </c:pt>
                <c:pt idx="42">
                  <c:v>248</c:v>
                </c:pt>
                <c:pt idx="43">
                  <c:v>4</c:v>
                </c:pt>
                <c:pt idx="44">
                  <c:v>332</c:v>
                </c:pt>
                <c:pt idx="45">
                  <c:v>326</c:v>
                </c:pt>
                <c:pt idx="46">
                  <c:v>788</c:v>
                </c:pt>
                <c:pt idx="47">
                  <c:v>9</c:v>
                </c:pt>
                <c:pt idx="48">
                  <c:v>216</c:v>
                </c:pt>
                <c:pt idx="49">
                  <c:v>22</c:v>
                </c:pt>
                <c:pt idx="50">
                  <c:v>75</c:v>
                </c:pt>
                <c:pt idx="51">
                  <c:v>473</c:v>
                </c:pt>
                <c:pt idx="52">
                  <c:v>348</c:v>
                </c:pt>
                <c:pt idx="53">
                  <c:v>528</c:v>
                </c:pt>
                <c:pt idx="54">
                  <c:v>246</c:v>
                </c:pt>
                <c:pt idx="55">
                  <c:v>290</c:v>
                </c:pt>
                <c:pt idx="56">
                  <c:v>194</c:v>
                </c:pt>
                <c:pt idx="57">
                  <c:v>116</c:v>
                </c:pt>
                <c:pt idx="58">
                  <c:v>177</c:v>
                </c:pt>
                <c:pt idx="59">
                  <c:v>1220</c:v>
                </c:pt>
                <c:pt idx="60">
                  <c:v>363</c:v>
                </c:pt>
                <c:pt idx="61">
                  <c:v>107</c:v>
                </c:pt>
                <c:pt idx="62">
                  <c:v>144</c:v>
                </c:pt>
                <c:pt idx="63">
                  <c:v>701</c:v>
                </c:pt>
              </c:numCache>
            </c:numRef>
          </c:xVal>
          <c:yVal>
            <c:numRef>
              <c:f>Charts!$B$2:$B$65</c:f>
              <c:numCache>
                <c:formatCode>General</c:formatCode>
                <c:ptCount val="64"/>
                <c:pt idx="0">
                  <c:v>0.05</c:v>
                </c:pt>
                <c:pt idx="1">
                  <c:v>0.05</c:v>
                </c:pt>
                <c:pt idx="2">
                  <c:v>0.4</c:v>
                </c:pt>
                <c:pt idx="3">
                  <c:v>1.1000000000000001</c:v>
                </c:pt>
                <c:pt idx="4">
                  <c:v>1.2</c:v>
                </c:pt>
                <c:pt idx="5">
                  <c:v>0.05</c:v>
                </c:pt>
                <c:pt idx="6">
                  <c:v>0.7</c:v>
                </c:pt>
                <c:pt idx="7">
                  <c:v>3.2</c:v>
                </c:pt>
                <c:pt idx="8">
                  <c:v>1.2</c:v>
                </c:pt>
                <c:pt idx="9">
                  <c:v>4.9000000000000004</c:v>
                </c:pt>
                <c:pt idx="10">
                  <c:v>3.5</c:v>
                </c:pt>
                <c:pt idx="11">
                  <c:v>3.7</c:v>
                </c:pt>
                <c:pt idx="12">
                  <c:v>0.3</c:v>
                </c:pt>
                <c:pt idx="13">
                  <c:v>5.5</c:v>
                </c:pt>
                <c:pt idx="14">
                  <c:v>2.8</c:v>
                </c:pt>
                <c:pt idx="15">
                  <c:v>0.3</c:v>
                </c:pt>
                <c:pt idx="16">
                  <c:v>2.5</c:v>
                </c:pt>
                <c:pt idx="17">
                  <c:v>4</c:v>
                </c:pt>
                <c:pt idx="18">
                  <c:v>0.3</c:v>
                </c:pt>
                <c:pt idx="19">
                  <c:v>0.2</c:v>
                </c:pt>
                <c:pt idx="20">
                  <c:v>0.5</c:v>
                </c:pt>
                <c:pt idx="21">
                  <c:v>0.1</c:v>
                </c:pt>
                <c:pt idx="22">
                  <c:v>1</c:v>
                </c:pt>
                <c:pt idx="23">
                  <c:v>0.7</c:v>
                </c:pt>
                <c:pt idx="24">
                  <c:v>0.7</c:v>
                </c:pt>
                <c:pt idx="25">
                  <c:v>16.100000000000001</c:v>
                </c:pt>
                <c:pt idx="26">
                  <c:v>0.1</c:v>
                </c:pt>
                <c:pt idx="27">
                  <c:v>3.1</c:v>
                </c:pt>
                <c:pt idx="28">
                  <c:v>0.9</c:v>
                </c:pt>
                <c:pt idx="29">
                  <c:v>1.7</c:v>
                </c:pt>
                <c:pt idx="30">
                  <c:v>1</c:v>
                </c:pt>
                <c:pt idx="31">
                  <c:v>1.3</c:v>
                </c:pt>
                <c:pt idx="32">
                  <c:v>4.7</c:v>
                </c:pt>
                <c:pt idx="33">
                  <c:v>1.1000000000000001</c:v>
                </c:pt>
                <c:pt idx="34">
                  <c:v>0.4</c:v>
                </c:pt>
                <c:pt idx="35">
                  <c:v>15.9</c:v>
                </c:pt>
                <c:pt idx="36">
                  <c:v>3.2</c:v>
                </c:pt>
                <c:pt idx="37">
                  <c:v>1.1000000000000001</c:v>
                </c:pt>
                <c:pt idx="38">
                  <c:v>0.7</c:v>
                </c:pt>
                <c:pt idx="39">
                  <c:v>1.8</c:v>
                </c:pt>
                <c:pt idx="40">
                  <c:v>1.9</c:v>
                </c:pt>
                <c:pt idx="41">
                  <c:v>4.4000000000000004</c:v>
                </c:pt>
                <c:pt idx="42">
                  <c:v>7.9</c:v>
                </c:pt>
                <c:pt idx="43">
                  <c:v>0.1</c:v>
                </c:pt>
                <c:pt idx="44">
                  <c:v>1.8</c:v>
                </c:pt>
                <c:pt idx="45">
                  <c:v>0.4</c:v>
                </c:pt>
                <c:pt idx="46">
                  <c:v>0.8</c:v>
                </c:pt>
                <c:pt idx="47">
                  <c:v>0.3</c:v>
                </c:pt>
                <c:pt idx="48">
                  <c:v>3.4</c:v>
                </c:pt>
                <c:pt idx="49">
                  <c:v>0.2</c:v>
                </c:pt>
                <c:pt idx="50">
                  <c:v>0.3</c:v>
                </c:pt>
                <c:pt idx="51">
                  <c:v>0.7</c:v>
                </c:pt>
                <c:pt idx="52">
                  <c:v>0.5</c:v>
                </c:pt>
                <c:pt idx="53">
                  <c:v>0.6</c:v>
                </c:pt>
                <c:pt idx="54">
                  <c:v>1.5</c:v>
                </c:pt>
                <c:pt idx="55">
                  <c:v>0.4</c:v>
                </c:pt>
                <c:pt idx="56">
                  <c:v>2.1</c:v>
                </c:pt>
                <c:pt idx="57">
                  <c:v>2.6</c:v>
                </c:pt>
                <c:pt idx="58">
                  <c:v>1.1000000000000001</c:v>
                </c:pt>
                <c:pt idx="59">
                  <c:v>3.5</c:v>
                </c:pt>
                <c:pt idx="60">
                  <c:v>0.5</c:v>
                </c:pt>
                <c:pt idx="61">
                  <c:v>0.4</c:v>
                </c:pt>
                <c:pt idx="62">
                  <c:v>0.2</c:v>
                </c:pt>
                <c:pt idx="63">
                  <c:v>1.1000000000000001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316928"/>
        <c:axId val="104319232"/>
      </c:scatterChart>
      <c:valAx>
        <c:axId val="104316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Zinc (ppm)</a:t>
                </a:r>
              </a:p>
            </c:rich>
          </c:tx>
          <c:layout>
            <c:manualLayout>
              <c:xMode val="edge"/>
              <c:yMode val="edge"/>
              <c:x val="0.47087453048286193"/>
              <c:y val="0.907091547471380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319232"/>
        <c:crosses val="autoZero"/>
        <c:crossBetween val="midCat"/>
      </c:valAx>
      <c:valAx>
        <c:axId val="1043192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Silver (ppm)</a:t>
                </a:r>
              </a:p>
            </c:rich>
          </c:tx>
          <c:layout>
            <c:manualLayout>
              <c:xMode val="edge"/>
              <c:yMode val="edge"/>
              <c:x val="2.589000854888588E-2"/>
              <c:y val="0.403423464508835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3169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Barium versus Zinc</a:t>
            </a:r>
          </a:p>
        </c:rich>
      </c:tx>
      <c:layout>
        <c:manualLayout>
          <c:xMode val="edge"/>
          <c:yMode val="edge"/>
          <c:x val="0.37702324949315064"/>
          <c:y val="2.933988832791527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0503846998646"/>
          <c:y val="0.23716409731731514"/>
          <c:w val="0.79126338627532466"/>
          <c:h val="0.611247673498234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Charts!$A$2:$A$65</c:f>
              <c:numCache>
                <c:formatCode>General</c:formatCode>
                <c:ptCount val="64"/>
                <c:pt idx="0">
                  <c:v>9</c:v>
                </c:pt>
                <c:pt idx="1">
                  <c:v>4</c:v>
                </c:pt>
                <c:pt idx="2">
                  <c:v>56</c:v>
                </c:pt>
                <c:pt idx="3">
                  <c:v>54</c:v>
                </c:pt>
                <c:pt idx="4">
                  <c:v>67</c:v>
                </c:pt>
                <c:pt idx="5">
                  <c:v>4</c:v>
                </c:pt>
                <c:pt idx="6">
                  <c:v>26</c:v>
                </c:pt>
                <c:pt idx="7">
                  <c:v>171</c:v>
                </c:pt>
                <c:pt idx="8">
                  <c:v>86</c:v>
                </c:pt>
                <c:pt idx="9">
                  <c:v>330</c:v>
                </c:pt>
                <c:pt idx="10">
                  <c:v>94</c:v>
                </c:pt>
                <c:pt idx="11">
                  <c:v>81</c:v>
                </c:pt>
                <c:pt idx="12">
                  <c:v>26</c:v>
                </c:pt>
                <c:pt idx="13">
                  <c:v>331</c:v>
                </c:pt>
                <c:pt idx="14">
                  <c:v>249</c:v>
                </c:pt>
                <c:pt idx="15">
                  <c:v>28</c:v>
                </c:pt>
                <c:pt idx="16">
                  <c:v>193</c:v>
                </c:pt>
                <c:pt idx="17">
                  <c:v>30</c:v>
                </c:pt>
                <c:pt idx="18">
                  <c:v>16</c:v>
                </c:pt>
                <c:pt idx="19">
                  <c:v>14</c:v>
                </c:pt>
                <c:pt idx="20">
                  <c:v>51</c:v>
                </c:pt>
                <c:pt idx="21">
                  <c:v>6</c:v>
                </c:pt>
                <c:pt idx="22">
                  <c:v>101</c:v>
                </c:pt>
                <c:pt idx="23">
                  <c:v>59</c:v>
                </c:pt>
                <c:pt idx="24">
                  <c:v>131</c:v>
                </c:pt>
                <c:pt idx="25">
                  <c:v>167</c:v>
                </c:pt>
                <c:pt idx="26">
                  <c:v>8</c:v>
                </c:pt>
                <c:pt idx="27">
                  <c:v>315</c:v>
                </c:pt>
                <c:pt idx="28">
                  <c:v>97</c:v>
                </c:pt>
                <c:pt idx="29">
                  <c:v>160</c:v>
                </c:pt>
                <c:pt idx="30">
                  <c:v>150</c:v>
                </c:pt>
                <c:pt idx="31">
                  <c:v>58</c:v>
                </c:pt>
                <c:pt idx="32">
                  <c:v>188</c:v>
                </c:pt>
                <c:pt idx="33">
                  <c:v>199</c:v>
                </c:pt>
                <c:pt idx="34">
                  <c:v>69</c:v>
                </c:pt>
                <c:pt idx="35">
                  <c:v>107</c:v>
                </c:pt>
                <c:pt idx="36">
                  <c:v>478</c:v>
                </c:pt>
                <c:pt idx="37">
                  <c:v>890</c:v>
                </c:pt>
                <c:pt idx="38">
                  <c:v>18</c:v>
                </c:pt>
                <c:pt idx="39">
                  <c:v>213</c:v>
                </c:pt>
                <c:pt idx="40">
                  <c:v>128</c:v>
                </c:pt>
                <c:pt idx="41">
                  <c:v>247</c:v>
                </c:pt>
                <c:pt idx="42">
                  <c:v>248</c:v>
                </c:pt>
                <c:pt idx="43">
                  <c:v>4</c:v>
                </c:pt>
                <c:pt idx="44">
                  <c:v>332</c:v>
                </c:pt>
                <c:pt idx="45">
                  <c:v>326</c:v>
                </c:pt>
                <c:pt idx="46">
                  <c:v>788</c:v>
                </c:pt>
                <c:pt idx="47">
                  <c:v>9</c:v>
                </c:pt>
                <c:pt idx="48">
                  <c:v>216</c:v>
                </c:pt>
                <c:pt idx="49">
                  <c:v>22</c:v>
                </c:pt>
                <c:pt idx="50">
                  <c:v>75</c:v>
                </c:pt>
                <c:pt idx="51">
                  <c:v>473</c:v>
                </c:pt>
                <c:pt idx="52">
                  <c:v>348</c:v>
                </c:pt>
                <c:pt idx="53">
                  <c:v>528</c:v>
                </c:pt>
                <c:pt idx="54">
                  <c:v>246</c:v>
                </c:pt>
                <c:pt idx="55">
                  <c:v>290</c:v>
                </c:pt>
                <c:pt idx="56">
                  <c:v>194</c:v>
                </c:pt>
                <c:pt idx="57">
                  <c:v>116</c:v>
                </c:pt>
                <c:pt idx="58">
                  <c:v>177</c:v>
                </c:pt>
                <c:pt idx="59">
                  <c:v>1220</c:v>
                </c:pt>
                <c:pt idx="60">
                  <c:v>363</c:v>
                </c:pt>
                <c:pt idx="61">
                  <c:v>107</c:v>
                </c:pt>
                <c:pt idx="62">
                  <c:v>144</c:v>
                </c:pt>
                <c:pt idx="63">
                  <c:v>701</c:v>
                </c:pt>
              </c:numCache>
            </c:numRef>
          </c:xVal>
          <c:yVal>
            <c:numRef>
              <c:f>Charts!$D$2:$D$65</c:f>
              <c:numCache>
                <c:formatCode>General</c:formatCode>
                <c:ptCount val="64"/>
                <c:pt idx="0">
                  <c:v>1002</c:v>
                </c:pt>
                <c:pt idx="1">
                  <c:v>859</c:v>
                </c:pt>
                <c:pt idx="2">
                  <c:v>1243</c:v>
                </c:pt>
                <c:pt idx="3">
                  <c:v>961</c:v>
                </c:pt>
                <c:pt idx="4">
                  <c:v>890</c:v>
                </c:pt>
                <c:pt idx="5">
                  <c:v>856</c:v>
                </c:pt>
                <c:pt idx="6">
                  <c:v>1130</c:v>
                </c:pt>
                <c:pt idx="7">
                  <c:v>1306</c:v>
                </c:pt>
                <c:pt idx="8">
                  <c:v>1356</c:v>
                </c:pt>
                <c:pt idx="9">
                  <c:v>1718</c:v>
                </c:pt>
                <c:pt idx="10">
                  <c:v>1446</c:v>
                </c:pt>
                <c:pt idx="11">
                  <c:v>1217</c:v>
                </c:pt>
                <c:pt idx="12">
                  <c:v>1013</c:v>
                </c:pt>
                <c:pt idx="13">
                  <c:v>14106</c:v>
                </c:pt>
                <c:pt idx="14">
                  <c:v>1869</c:v>
                </c:pt>
                <c:pt idx="15">
                  <c:v>1176</c:v>
                </c:pt>
                <c:pt idx="16">
                  <c:v>1798</c:v>
                </c:pt>
                <c:pt idx="17">
                  <c:v>1241</c:v>
                </c:pt>
                <c:pt idx="18">
                  <c:v>954</c:v>
                </c:pt>
                <c:pt idx="19">
                  <c:v>969</c:v>
                </c:pt>
                <c:pt idx="20">
                  <c:v>1091</c:v>
                </c:pt>
                <c:pt idx="21">
                  <c:v>889</c:v>
                </c:pt>
                <c:pt idx="22">
                  <c:v>1230</c:v>
                </c:pt>
                <c:pt idx="23">
                  <c:v>1221</c:v>
                </c:pt>
                <c:pt idx="24">
                  <c:v>1153</c:v>
                </c:pt>
                <c:pt idx="25">
                  <c:v>15738</c:v>
                </c:pt>
                <c:pt idx="26">
                  <c:v>951</c:v>
                </c:pt>
                <c:pt idx="27">
                  <c:v>1034</c:v>
                </c:pt>
                <c:pt idx="28">
                  <c:v>1319</c:v>
                </c:pt>
                <c:pt idx="29">
                  <c:v>2055</c:v>
                </c:pt>
                <c:pt idx="30">
                  <c:v>1491</c:v>
                </c:pt>
                <c:pt idx="31">
                  <c:v>1236</c:v>
                </c:pt>
                <c:pt idx="32">
                  <c:v>5655</c:v>
                </c:pt>
                <c:pt idx="33">
                  <c:v>1441</c:v>
                </c:pt>
                <c:pt idx="34">
                  <c:v>1142</c:v>
                </c:pt>
                <c:pt idx="35">
                  <c:v>4226</c:v>
                </c:pt>
                <c:pt idx="36">
                  <c:v>1438</c:v>
                </c:pt>
                <c:pt idx="37">
                  <c:v>1759</c:v>
                </c:pt>
                <c:pt idx="38">
                  <c:v>1186</c:v>
                </c:pt>
                <c:pt idx="39">
                  <c:v>1640</c:v>
                </c:pt>
                <c:pt idx="40">
                  <c:v>1806</c:v>
                </c:pt>
                <c:pt idx="41">
                  <c:v>2403</c:v>
                </c:pt>
                <c:pt idx="42">
                  <c:v>1623</c:v>
                </c:pt>
                <c:pt idx="43">
                  <c:v>870</c:v>
                </c:pt>
                <c:pt idx="44">
                  <c:v>1529</c:v>
                </c:pt>
                <c:pt idx="45">
                  <c:v>1054</c:v>
                </c:pt>
                <c:pt idx="46">
                  <c:v>1737</c:v>
                </c:pt>
                <c:pt idx="47">
                  <c:v>919</c:v>
                </c:pt>
                <c:pt idx="48">
                  <c:v>3069</c:v>
                </c:pt>
                <c:pt idx="49">
                  <c:v>1071</c:v>
                </c:pt>
                <c:pt idx="50">
                  <c:v>1363</c:v>
                </c:pt>
                <c:pt idx="51">
                  <c:v>1754</c:v>
                </c:pt>
                <c:pt idx="52">
                  <c:v>1390</c:v>
                </c:pt>
                <c:pt idx="53">
                  <c:v>1191</c:v>
                </c:pt>
                <c:pt idx="54">
                  <c:v>1426</c:v>
                </c:pt>
                <c:pt idx="55">
                  <c:v>1057</c:v>
                </c:pt>
                <c:pt idx="56">
                  <c:v>1947</c:v>
                </c:pt>
                <c:pt idx="57">
                  <c:v>1814</c:v>
                </c:pt>
                <c:pt idx="58">
                  <c:v>1240</c:v>
                </c:pt>
                <c:pt idx="59">
                  <c:v>1860</c:v>
                </c:pt>
                <c:pt idx="60">
                  <c:v>1438</c:v>
                </c:pt>
                <c:pt idx="61">
                  <c:v>1043</c:v>
                </c:pt>
                <c:pt idx="62">
                  <c:v>1111</c:v>
                </c:pt>
                <c:pt idx="63">
                  <c:v>1543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44448"/>
        <c:axId val="104755200"/>
      </c:scatterChart>
      <c:valAx>
        <c:axId val="104744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Zinc (ppm)</a:t>
                </a:r>
              </a:p>
            </c:rich>
          </c:tx>
          <c:layout>
            <c:manualLayout>
              <c:xMode val="edge"/>
              <c:yMode val="edge"/>
              <c:x val="0.45469327513980828"/>
              <c:y val="0.924206482329331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755200"/>
        <c:crosses val="autoZero"/>
        <c:crossBetween val="midCat"/>
      </c:valAx>
      <c:valAx>
        <c:axId val="104755200"/>
        <c:scaling>
          <c:orientation val="minMax"/>
          <c:max val="6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Barium (ppm)</a:t>
                </a:r>
              </a:p>
            </c:rich>
          </c:tx>
          <c:layout>
            <c:manualLayout>
              <c:xMode val="edge"/>
              <c:yMode val="edge"/>
              <c:x val="1.4563129808748307E-2"/>
              <c:y val="0.432763352836750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7444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Arsenic versus Silver</a:t>
            </a:r>
          </a:p>
        </c:rich>
      </c:tx>
      <c:layout>
        <c:manualLayout>
          <c:xMode val="edge"/>
          <c:yMode val="edge"/>
          <c:x val="0.36569637075301303"/>
          <c:y val="3.17848790219082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0503846998646"/>
          <c:y val="0.17359433927349871"/>
          <c:w val="0.84627965444170716"/>
          <c:h val="0.6577024966841007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339966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Charts!$B$2:$B$65</c:f>
              <c:numCache>
                <c:formatCode>General</c:formatCode>
                <c:ptCount val="64"/>
                <c:pt idx="0">
                  <c:v>0.05</c:v>
                </c:pt>
                <c:pt idx="1">
                  <c:v>0.05</c:v>
                </c:pt>
                <c:pt idx="2">
                  <c:v>0.4</c:v>
                </c:pt>
                <c:pt idx="3">
                  <c:v>1.1000000000000001</c:v>
                </c:pt>
                <c:pt idx="4">
                  <c:v>1.2</c:v>
                </c:pt>
                <c:pt idx="5">
                  <c:v>0.05</c:v>
                </c:pt>
                <c:pt idx="6">
                  <c:v>0.7</c:v>
                </c:pt>
                <c:pt idx="7">
                  <c:v>3.2</c:v>
                </c:pt>
                <c:pt idx="8">
                  <c:v>1.2</c:v>
                </c:pt>
                <c:pt idx="9">
                  <c:v>4.9000000000000004</c:v>
                </c:pt>
                <c:pt idx="10">
                  <c:v>3.5</c:v>
                </c:pt>
                <c:pt idx="11">
                  <c:v>3.7</c:v>
                </c:pt>
                <c:pt idx="12">
                  <c:v>0.3</c:v>
                </c:pt>
                <c:pt idx="13">
                  <c:v>5.5</c:v>
                </c:pt>
                <c:pt idx="14">
                  <c:v>2.8</c:v>
                </c:pt>
                <c:pt idx="15">
                  <c:v>0.3</c:v>
                </c:pt>
                <c:pt idx="16">
                  <c:v>2.5</c:v>
                </c:pt>
                <c:pt idx="17">
                  <c:v>4</c:v>
                </c:pt>
                <c:pt idx="18">
                  <c:v>0.3</c:v>
                </c:pt>
                <c:pt idx="19">
                  <c:v>0.2</c:v>
                </c:pt>
                <c:pt idx="20">
                  <c:v>0.5</c:v>
                </c:pt>
                <c:pt idx="21">
                  <c:v>0.1</c:v>
                </c:pt>
                <c:pt idx="22">
                  <c:v>1</c:v>
                </c:pt>
                <c:pt idx="23">
                  <c:v>0.7</c:v>
                </c:pt>
                <c:pt idx="24">
                  <c:v>0.7</c:v>
                </c:pt>
                <c:pt idx="25">
                  <c:v>16.100000000000001</c:v>
                </c:pt>
                <c:pt idx="26">
                  <c:v>0.1</c:v>
                </c:pt>
                <c:pt idx="27">
                  <c:v>3.1</c:v>
                </c:pt>
                <c:pt idx="28">
                  <c:v>0.9</c:v>
                </c:pt>
                <c:pt idx="29">
                  <c:v>1.7</c:v>
                </c:pt>
                <c:pt idx="30">
                  <c:v>1</c:v>
                </c:pt>
                <c:pt idx="31">
                  <c:v>1.3</c:v>
                </c:pt>
                <c:pt idx="32">
                  <c:v>4.7</c:v>
                </c:pt>
                <c:pt idx="33">
                  <c:v>1.1000000000000001</c:v>
                </c:pt>
                <c:pt idx="34">
                  <c:v>0.4</c:v>
                </c:pt>
                <c:pt idx="35">
                  <c:v>15.9</c:v>
                </c:pt>
                <c:pt idx="36">
                  <c:v>3.2</c:v>
                </c:pt>
                <c:pt idx="37">
                  <c:v>1.1000000000000001</c:v>
                </c:pt>
                <c:pt idx="38">
                  <c:v>0.7</c:v>
                </c:pt>
                <c:pt idx="39">
                  <c:v>1.8</c:v>
                </c:pt>
                <c:pt idx="40">
                  <c:v>1.9</c:v>
                </c:pt>
                <c:pt idx="41">
                  <c:v>4.4000000000000004</c:v>
                </c:pt>
                <c:pt idx="42">
                  <c:v>7.9</c:v>
                </c:pt>
                <c:pt idx="43">
                  <c:v>0.1</c:v>
                </c:pt>
                <c:pt idx="44">
                  <c:v>1.8</c:v>
                </c:pt>
                <c:pt idx="45">
                  <c:v>0.4</c:v>
                </c:pt>
                <c:pt idx="46">
                  <c:v>0.8</c:v>
                </c:pt>
                <c:pt idx="47">
                  <c:v>0.3</c:v>
                </c:pt>
                <c:pt idx="48">
                  <c:v>3.4</c:v>
                </c:pt>
                <c:pt idx="49">
                  <c:v>0.2</c:v>
                </c:pt>
                <c:pt idx="50">
                  <c:v>0.3</c:v>
                </c:pt>
                <c:pt idx="51">
                  <c:v>0.7</c:v>
                </c:pt>
                <c:pt idx="52">
                  <c:v>0.5</c:v>
                </c:pt>
                <c:pt idx="53">
                  <c:v>0.6</c:v>
                </c:pt>
                <c:pt idx="54">
                  <c:v>1.5</c:v>
                </c:pt>
                <c:pt idx="55">
                  <c:v>0.4</c:v>
                </c:pt>
                <c:pt idx="56">
                  <c:v>2.1</c:v>
                </c:pt>
                <c:pt idx="57">
                  <c:v>2.6</c:v>
                </c:pt>
                <c:pt idx="58">
                  <c:v>1.1000000000000001</c:v>
                </c:pt>
                <c:pt idx="59">
                  <c:v>3.5</c:v>
                </c:pt>
                <c:pt idx="60">
                  <c:v>0.5</c:v>
                </c:pt>
                <c:pt idx="61">
                  <c:v>0.4</c:v>
                </c:pt>
                <c:pt idx="62">
                  <c:v>0.2</c:v>
                </c:pt>
                <c:pt idx="63">
                  <c:v>1.1000000000000001</c:v>
                </c:pt>
              </c:numCache>
            </c:numRef>
          </c:xVal>
          <c:yVal>
            <c:numRef>
              <c:f>Charts!$C$2:$C$65</c:f>
              <c:numCache>
                <c:formatCode>General</c:formatCode>
                <c:ptCount val="64"/>
                <c:pt idx="0">
                  <c:v>3.3</c:v>
                </c:pt>
                <c:pt idx="1">
                  <c:v>2</c:v>
                </c:pt>
                <c:pt idx="2">
                  <c:v>18</c:v>
                </c:pt>
                <c:pt idx="3">
                  <c:v>11</c:v>
                </c:pt>
                <c:pt idx="4">
                  <c:v>21</c:v>
                </c:pt>
                <c:pt idx="5">
                  <c:v>3</c:v>
                </c:pt>
                <c:pt idx="6">
                  <c:v>5</c:v>
                </c:pt>
                <c:pt idx="7">
                  <c:v>35</c:v>
                </c:pt>
                <c:pt idx="8">
                  <c:v>41</c:v>
                </c:pt>
                <c:pt idx="9">
                  <c:v>90</c:v>
                </c:pt>
                <c:pt idx="10">
                  <c:v>79</c:v>
                </c:pt>
                <c:pt idx="11">
                  <c:v>122</c:v>
                </c:pt>
                <c:pt idx="12">
                  <c:v>14</c:v>
                </c:pt>
                <c:pt idx="13">
                  <c:v>153</c:v>
                </c:pt>
                <c:pt idx="14">
                  <c:v>62</c:v>
                </c:pt>
                <c:pt idx="15">
                  <c:v>5</c:v>
                </c:pt>
                <c:pt idx="16">
                  <c:v>54</c:v>
                </c:pt>
                <c:pt idx="17">
                  <c:v>9</c:v>
                </c:pt>
                <c:pt idx="18">
                  <c:v>6</c:v>
                </c:pt>
                <c:pt idx="19">
                  <c:v>3</c:v>
                </c:pt>
                <c:pt idx="20">
                  <c:v>36</c:v>
                </c:pt>
                <c:pt idx="21">
                  <c:v>4</c:v>
                </c:pt>
                <c:pt idx="22">
                  <c:v>24</c:v>
                </c:pt>
                <c:pt idx="23">
                  <c:v>15</c:v>
                </c:pt>
                <c:pt idx="24">
                  <c:v>60</c:v>
                </c:pt>
                <c:pt idx="25">
                  <c:v>30</c:v>
                </c:pt>
                <c:pt idx="26">
                  <c:v>5</c:v>
                </c:pt>
                <c:pt idx="27">
                  <c:v>45</c:v>
                </c:pt>
                <c:pt idx="28">
                  <c:v>20</c:v>
                </c:pt>
                <c:pt idx="29">
                  <c:v>67</c:v>
                </c:pt>
                <c:pt idx="30">
                  <c:v>36</c:v>
                </c:pt>
                <c:pt idx="31">
                  <c:v>30</c:v>
                </c:pt>
                <c:pt idx="32">
                  <c:v>102</c:v>
                </c:pt>
                <c:pt idx="33">
                  <c:v>54</c:v>
                </c:pt>
                <c:pt idx="34">
                  <c:v>17</c:v>
                </c:pt>
                <c:pt idx="35">
                  <c:v>34</c:v>
                </c:pt>
                <c:pt idx="36">
                  <c:v>60</c:v>
                </c:pt>
                <c:pt idx="37">
                  <c:v>75</c:v>
                </c:pt>
                <c:pt idx="38">
                  <c:v>3</c:v>
                </c:pt>
                <c:pt idx="39">
                  <c:v>43</c:v>
                </c:pt>
                <c:pt idx="40">
                  <c:v>33</c:v>
                </c:pt>
                <c:pt idx="41">
                  <c:v>55</c:v>
                </c:pt>
                <c:pt idx="42">
                  <c:v>91</c:v>
                </c:pt>
                <c:pt idx="43">
                  <c:v>2</c:v>
                </c:pt>
                <c:pt idx="44">
                  <c:v>50</c:v>
                </c:pt>
                <c:pt idx="45">
                  <c:v>49</c:v>
                </c:pt>
                <c:pt idx="46">
                  <c:v>59</c:v>
                </c:pt>
                <c:pt idx="47">
                  <c:v>2</c:v>
                </c:pt>
                <c:pt idx="48">
                  <c:v>73</c:v>
                </c:pt>
                <c:pt idx="49">
                  <c:v>3</c:v>
                </c:pt>
                <c:pt idx="50">
                  <c:v>17</c:v>
                </c:pt>
                <c:pt idx="51">
                  <c:v>49</c:v>
                </c:pt>
                <c:pt idx="52">
                  <c:v>43</c:v>
                </c:pt>
                <c:pt idx="53">
                  <c:v>56</c:v>
                </c:pt>
                <c:pt idx="54">
                  <c:v>37</c:v>
                </c:pt>
                <c:pt idx="55">
                  <c:v>41</c:v>
                </c:pt>
                <c:pt idx="56">
                  <c:v>58</c:v>
                </c:pt>
                <c:pt idx="57">
                  <c:v>37</c:v>
                </c:pt>
                <c:pt idx="58">
                  <c:v>395</c:v>
                </c:pt>
                <c:pt idx="59">
                  <c:v>123</c:v>
                </c:pt>
                <c:pt idx="60">
                  <c:v>41</c:v>
                </c:pt>
                <c:pt idx="61">
                  <c:v>15</c:v>
                </c:pt>
                <c:pt idx="62">
                  <c:v>15</c:v>
                </c:pt>
                <c:pt idx="63">
                  <c:v>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70944"/>
        <c:axId val="105322368"/>
      </c:scatterChart>
      <c:valAx>
        <c:axId val="104770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Silver (ppm)</a:t>
                </a:r>
              </a:p>
            </c:rich>
          </c:tx>
          <c:layout>
            <c:manualLayout>
              <c:xMode val="edge"/>
              <c:yMode val="edge"/>
              <c:x val="0.47411078155147268"/>
              <c:y val="0.907091547471380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322368"/>
        <c:crosses val="autoZero"/>
        <c:crossBetween val="midCat"/>
      </c:valAx>
      <c:valAx>
        <c:axId val="1053223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Arsenic (ppm)</a:t>
                </a:r>
              </a:p>
            </c:rich>
          </c:tx>
          <c:layout>
            <c:manualLayout>
              <c:xMode val="edge"/>
              <c:yMode val="edge"/>
              <c:x val="2.589000854888588E-2"/>
              <c:y val="0.391198511038870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77094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Arsenic versus Zinc</a:t>
            </a:r>
          </a:p>
        </c:rich>
      </c:tx>
      <c:layout>
        <c:manualLayout>
          <c:xMode val="edge"/>
          <c:yMode val="edge"/>
          <c:x val="0.38511387716467743"/>
          <c:y val="3.17848790219082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0503846998646"/>
          <c:y val="0.17114934857950578"/>
          <c:w val="0.83495277570156956"/>
          <c:h val="0.660147487378093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CC99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Charts!$A$2:$A$65</c:f>
              <c:numCache>
                <c:formatCode>General</c:formatCode>
                <c:ptCount val="64"/>
                <c:pt idx="0">
                  <c:v>9</c:v>
                </c:pt>
                <c:pt idx="1">
                  <c:v>4</c:v>
                </c:pt>
                <c:pt idx="2">
                  <c:v>56</c:v>
                </c:pt>
                <c:pt idx="3">
                  <c:v>54</c:v>
                </c:pt>
                <c:pt idx="4">
                  <c:v>67</c:v>
                </c:pt>
                <c:pt idx="5">
                  <c:v>4</c:v>
                </c:pt>
                <c:pt idx="6">
                  <c:v>26</c:v>
                </c:pt>
                <c:pt idx="7">
                  <c:v>171</c:v>
                </c:pt>
                <c:pt idx="8">
                  <c:v>86</c:v>
                </c:pt>
                <c:pt idx="9">
                  <c:v>330</c:v>
                </c:pt>
                <c:pt idx="10">
                  <c:v>94</c:v>
                </c:pt>
                <c:pt idx="11">
                  <c:v>81</c:v>
                </c:pt>
                <c:pt idx="12">
                  <c:v>26</c:v>
                </c:pt>
                <c:pt idx="13">
                  <c:v>331</c:v>
                </c:pt>
                <c:pt idx="14">
                  <c:v>249</c:v>
                </c:pt>
                <c:pt idx="15">
                  <c:v>28</c:v>
                </c:pt>
                <c:pt idx="16">
                  <c:v>193</c:v>
                </c:pt>
                <c:pt idx="17">
                  <c:v>30</c:v>
                </c:pt>
                <c:pt idx="18">
                  <c:v>16</c:v>
                </c:pt>
                <c:pt idx="19">
                  <c:v>14</c:v>
                </c:pt>
                <c:pt idx="20">
                  <c:v>51</c:v>
                </c:pt>
                <c:pt idx="21">
                  <c:v>6</c:v>
                </c:pt>
                <c:pt idx="22">
                  <c:v>101</c:v>
                </c:pt>
                <c:pt idx="23">
                  <c:v>59</c:v>
                </c:pt>
                <c:pt idx="24">
                  <c:v>131</c:v>
                </c:pt>
                <c:pt idx="25">
                  <c:v>167</c:v>
                </c:pt>
                <c:pt idx="26">
                  <c:v>8</c:v>
                </c:pt>
                <c:pt idx="27">
                  <c:v>315</c:v>
                </c:pt>
                <c:pt idx="28">
                  <c:v>97</c:v>
                </c:pt>
                <c:pt idx="29">
                  <c:v>160</c:v>
                </c:pt>
                <c:pt idx="30">
                  <c:v>150</c:v>
                </c:pt>
                <c:pt idx="31">
                  <c:v>58</c:v>
                </c:pt>
                <c:pt idx="32">
                  <c:v>188</c:v>
                </c:pt>
                <c:pt idx="33">
                  <c:v>199</c:v>
                </c:pt>
                <c:pt idx="34">
                  <c:v>69</c:v>
                </c:pt>
                <c:pt idx="35">
                  <c:v>107</c:v>
                </c:pt>
                <c:pt idx="36">
                  <c:v>478</c:v>
                </c:pt>
                <c:pt idx="37">
                  <c:v>890</c:v>
                </c:pt>
                <c:pt idx="38">
                  <c:v>18</c:v>
                </c:pt>
                <c:pt idx="39">
                  <c:v>213</c:v>
                </c:pt>
                <c:pt idx="40">
                  <c:v>128</c:v>
                </c:pt>
                <c:pt idx="41">
                  <c:v>247</c:v>
                </c:pt>
                <c:pt idx="42">
                  <c:v>248</c:v>
                </c:pt>
                <c:pt idx="43">
                  <c:v>4</c:v>
                </c:pt>
                <c:pt idx="44">
                  <c:v>332</c:v>
                </c:pt>
                <c:pt idx="45">
                  <c:v>326</c:v>
                </c:pt>
                <c:pt idx="46">
                  <c:v>788</c:v>
                </c:pt>
                <c:pt idx="47">
                  <c:v>9</c:v>
                </c:pt>
                <c:pt idx="48">
                  <c:v>216</c:v>
                </c:pt>
                <c:pt idx="49">
                  <c:v>22</c:v>
                </c:pt>
                <c:pt idx="50">
                  <c:v>75</c:v>
                </c:pt>
                <c:pt idx="51">
                  <c:v>473</c:v>
                </c:pt>
                <c:pt idx="52">
                  <c:v>348</c:v>
                </c:pt>
                <c:pt idx="53">
                  <c:v>528</c:v>
                </c:pt>
                <c:pt idx="54">
                  <c:v>246</c:v>
                </c:pt>
                <c:pt idx="55">
                  <c:v>290</c:v>
                </c:pt>
                <c:pt idx="56">
                  <c:v>194</c:v>
                </c:pt>
                <c:pt idx="57">
                  <c:v>116</c:v>
                </c:pt>
                <c:pt idx="58">
                  <c:v>177</c:v>
                </c:pt>
                <c:pt idx="59">
                  <c:v>1220</c:v>
                </c:pt>
                <c:pt idx="60">
                  <c:v>363</c:v>
                </c:pt>
                <c:pt idx="61">
                  <c:v>107</c:v>
                </c:pt>
                <c:pt idx="62">
                  <c:v>144</c:v>
                </c:pt>
                <c:pt idx="63">
                  <c:v>701</c:v>
                </c:pt>
              </c:numCache>
            </c:numRef>
          </c:xVal>
          <c:yVal>
            <c:numRef>
              <c:f>Charts!$C$2:$C$65</c:f>
              <c:numCache>
                <c:formatCode>General</c:formatCode>
                <c:ptCount val="64"/>
                <c:pt idx="0">
                  <c:v>3.3</c:v>
                </c:pt>
                <c:pt idx="1">
                  <c:v>2</c:v>
                </c:pt>
                <c:pt idx="2">
                  <c:v>18</c:v>
                </c:pt>
                <c:pt idx="3">
                  <c:v>11</c:v>
                </c:pt>
                <c:pt idx="4">
                  <c:v>21</c:v>
                </c:pt>
                <c:pt idx="5">
                  <c:v>3</c:v>
                </c:pt>
                <c:pt idx="6">
                  <c:v>5</c:v>
                </c:pt>
                <c:pt idx="7">
                  <c:v>35</c:v>
                </c:pt>
                <c:pt idx="8">
                  <c:v>41</c:v>
                </c:pt>
                <c:pt idx="9">
                  <c:v>90</c:v>
                </c:pt>
                <c:pt idx="10">
                  <c:v>79</c:v>
                </c:pt>
                <c:pt idx="11">
                  <c:v>122</c:v>
                </c:pt>
                <c:pt idx="12">
                  <c:v>14</c:v>
                </c:pt>
                <c:pt idx="13">
                  <c:v>153</c:v>
                </c:pt>
                <c:pt idx="14">
                  <c:v>62</c:v>
                </c:pt>
                <c:pt idx="15">
                  <c:v>5</c:v>
                </c:pt>
                <c:pt idx="16">
                  <c:v>54</c:v>
                </c:pt>
                <c:pt idx="17">
                  <c:v>9</c:v>
                </c:pt>
                <c:pt idx="18">
                  <c:v>6</c:v>
                </c:pt>
                <c:pt idx="19">
                  <c:v>3</c:v>
                </c:pt>
                <c:pt idx="20">
                  <c:v>36</c:v>
                </c:pt>
                <c:pt idx="21">
                  <c:v>4</c:v>
                </c:pt>
                <c:pt idx="22">
                  <c:v>24</c:v>
                </c:pt>
                <c:pt idx="23">
                  <c:v>15</c:v>
                </c:pt>
                <c:pt idx="24">
                  <c:v>60</c:v>
                </c:pt>
                <c:pt idx="25">
                  <c:v>30</c:v>
                </c:pt>
                <c:pt idx="26">
                  <c:v>5</c:v>
                </c:pt>
                <c:pt idx="27">
                  <c:v>45</c:v>
                </c:pt>
                <c:pt idx="28">
                  <c:v>20</c:v>
                </c:pt>
                <c:pt idx="29">
                  <c:v>67</c:v>
                </c:pt>
                <c:pt idx="30">
                  <c:v>36</c:v>
                </c:pt>
                <c:pt idx="31">
                  <c:v>30</c:v>
                </c:pt>
                <c:pt idx="32">
                  <c:v>102</c:v>
                </c:pt>
                <c:pt idx="33">
                  <c:v>54</c:v>
                </c:pt>
                <c:pt idx="34">
                  <c:v>17</c:v>
                </c:pt>
                <c:pt idx="35">
                  <c:v>34</c:v>
                </c:pt>
                <c:pt idx="36">
                  <c:v>60</c:v>
                </c:pt>
                <c:pt idx="37">
                  <c:v>75</c:v>
                </c:pt>
                <c:pt idx="38">
                  <c:v>3</c:v>
                </c:pt>
                <c:pt idx="39">
                  <c:v>43</c:v>
                </c:pt>
                <c:pt idx="40">
                  <c:v>33</c:v>
                </c:pt>
                <c:pt idx="41">
                  <c:v>55</c:v>
                </c:pt>
                <c:pt idx="42">
                  <c:v>91</c:v>
                </c:pt>
                <c:pt idx="43">
                  <c:v>2</c:v>
                </c:pt>
                <c:pt idx="44">
                  <c:v>50</c:v>
                </c:pt>
                <c:pt idx="45">
                  <c:v>49</c:v>
                </c:pt>
                <c:pt idx="46">
                  <c:v>59</c:v>
                </c:pt>
                <c:pt idx="47">
                  <c:v>2</c:v>
                </c:pt>
                <c:pt idx="48">
                  <c:v>73</c:v>
                </c:pt>
                <c:pt idx="49">
                  <c:v>3</c:v>
                </c:pt>
                <c:pt idx="50">
                  <c:v>17</c:v>
                </c:pt>
                <c:pt idx="51">
                  <c:v>49</c:v>
                </c:pt>
                <c:pt idx="52">
                  <c:v>43</c:v>
                </c:pt>
                <c:pt idx="53">
                  <c:v>56</c:v>
                </c:pt>
                <c:pt idx="54">
                  <c:v>37</c:v>
                </c:pt>
                <c:pt idx="55">
                  <c:v>41</c:v>
                </c:pt>
                <c:pt idx="56">
                  <c:v>58</c:v>
                </c:pt>
                <c:pt idx="57">
                  <c:v>37</c:v>
                </c:pt>
                <c:pt idx="58">
                  <c:v>395</c:v>
                </c:pt>
                <c:pt idx="59">
                  <c:v>123</c:v>
                </c:pt>
                <c:pt idx="60">
                  <c:v>41</c:v>
                </c:pt>
                <c:pt idx="61">
                  <c:v>15</c:v>
                </c:pt>
                <c:pt idx="62">
                  <c:v>15</c:v>
                </c:pt>
                <c:pt idx="63">
                  <c:v>47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Charts!$A$2:$A$65</c:f>
              <c:numCache>
                <c:formatCode>General</c:formatCode>
                <c:ptCount val="64"/>
                <c:pt idx="0">
                  <c:v>9</c:v>
                </c:pt>
                <c:pt idx="1">
                  <c:v>4</c:v>
                </c:pt>
                <c:pt idx="2">
                  <c:v>56</c:v>
                </c:pt>
                <c:pt idx="3">
                  <c:v>54</c:v>
                </c:pt>
                <c:pt idx="4">
                  <c:v>67</c:v>
                </c:pt>
                <c:pt idx="5">
                  <c:v>4</c:v>
                </c:pt>
                <c:pt idx="6">
                  <c:v>26</c:v>
                </c:pt>
                <c:pt idx="7">
                  <c:v>171</c:v>
                </c:pt>
                <c:pt idx="8">
                  <c:v>86</c:v>
                </c:pt>
                <c:pt idx="9">
                  <c:v>330</c:v>
                </c:pt>
                <c:pt idx="10">
                  <c:v>94</c:v>
                </c:pt>
                <c:pt idx="11">
                  <c:v>81</c:v>
                </c:pt>
                <c:pt idx="12">
                  <c:v>26</c:v>
                </c:pt>
                <c:pt idx="13">
                  <c:v>331</c:v>
                </c:pt>
                <c:pt idx="14">
                  <c:v>249</c:v>
                </c:pt>
                <c:pt idx="15">
                  <c:v>28</c:v>
                </c:pt>
                <c:pt idx="16">
                  <c:v>193</c:v>
                </c:pt>
                <c:pt idx="17">
                  <c:v>30</c:v>
                </c:pt>
                <c:pt idx="18">
                  <c:v>16</c:v>
                </c:pt>
                <c:pt idx="19">
                  <c:v>14</c:v>
                </c:pt>
                <c:pt idx="20">
                  <c:v>51</c:v>
                </c:pt>
                <c:pt idx="21">
                  <c:v>6</c:v>
                </c:pt>
                <c:pt idx="22">
                  <c:v>101</c:v>
                </c:pt>
                <c:pt idx="23">
                  <c:v>59</c:v>
                </c:pt>
                <c:pt idx="24">
                  <c:v>131</c:v>
                </c:pt>
                <c:pt idx="25">
                  <c:v>167</c:v>
                </c:pt>
                <c:pt idx="26">
                  <c:v>8</c:v>
                </c:pt>
                <c:pt idx="27">
                  <c:v>315</c:v>
                </c:pt>
                <c:pt idx="28">
                  <c:v>97</c:v>
                </c:pt>
                <c:pt idx="29">
                  <c:v>160</c:v>
                </c:pt>
                <c:pt idx="30">
                  <c:v>150</c:v>
                </c:pt>
                <c:pt idx="31">
                  <c:v>58</c:v>
                </c:pt>
                <c:pt idx="32">
                  <c:v>188</c:v>
                </c:pt>
                <c:pt idx="33">
                  <c:v>199</c:v>
                </c:pt>
                <c:pt idx="34">
                  <c:v>69</c:v>
                </c:pt>
                <c:pt idx="35">
                  <c:v>107</c:v>
                </c:pt>
                <c:pt idx="36">
                  <c:v>478</c:v>
                </c:pt>
                <c:pt idx="37">
                  <c:v>890</c:v>
                </c:pt>
                <c:pt idx="38">
                  <c:v>18</c:v>
                </c:pt>
                <c:pt idx="39">
                  <c:v>213</c:v>
                </c:pt>
                <c:pt idx="40">
                  <c:v>128</c:v>
                </c:pt>
                <c:pt idx="41">
                  <c:v>247</c:v>
                </c:pt>
                <c:pt idx="42">
                  <c:v>248</c:v>
                </c:pt>
                <c:pt idx="43">
                  <c:v>4</c:v>
                </c:pt>
                <c:pt idx="44">
                  <c:v>332</c:v>
                </c:pt>
                <c:pt idx="45">
                  <c:v>326</c:v>
                </c:pt>
                <c:pt idx="46">
                  <c:v>788</c:v>
                </c:pt>
                <c:pt idx="47">
                  <c:v>9</c:v>
                </c:pt>
                <c:pt idx="48">
                  <c:v>216</c:v>
                </c:pt>
                <c:pt idx="49">
                  <c:v>22</c:v>
                </c:pt>
                <c:pt idx="50">
                  <c:v>75</c:v>
                </c:pt>
                <c:pt idx="51">
                  <c:v>473</c:v>
                </c:pt>
                <c:pt idx="52">
                  <c:v>348</c:v>
                </c:pt>
                <c:pt idx="53">
                  <c:v>528</c:v>
                </c:pt>
                <c:pt idx="54">
                  <c:v>246</c:v>
                </c:pt>
                <c:pt idx="55">
                  <c:v>290</c:v>
                </c:pt>
                <c:pt idx="56">
                  <c:v>194</c:v>
                </c:pt>
                <c:pt idx="57">
                  <c:v>116</c:v>
                </c:pt>
                <c:pt idx="58">
                  <c:v>177</c:v>
                </c:pt>
                <c:pt idx="59">
                  <c:v>1220</c:v>
                </c:pt>
                <c:pt idx="60">
                  <c:v>363</c:v>
                </c:pt>
                <c:pt idx="61">
                  <c:v>107</c:v>
                </c:pt>
                <c:pt idx="62">
                  <c:v>144</c:v>
                </c:pt>
                <c:pt idx="63">
                  <c:v>701</c:v>
                </c:pt>
              </c:numCache>
            </c:numRef>
          </c:xVal>
          <c:yVal>
            <c:numRef>
              <c:f>Charts!$C$2:$C$65</c:f>
              <c:numCache>
                <c:formatCode>General</c:formatCode>
                <c:ptCount val="64"/>
                <c:pt idx="0">
                  <c:v>3.3</c:v>
                </c:pt>
                <c:pt idx="1">
                  <c:v>2</c:v>
                </c:pt>
                <c:pt idx="2">
                  <c:v>18</c:v>
                </c:pt>
                <c:pt idx="3">
                  <c:v>11</c:v>
                </c:pt>
                <c:pt idx="4">
                  <c:v>21</c:v>
                </c:pt>
                <c:pt idx="5">
                  <c:v>3</c:v>
                </c:pt>
                <c:pt idx="6">
                  <c:v>5</c:v>
                </c:pt>
                <c:pt idx="7">
                  <c:v>35</c:v>
                </c:pt>
                <c:pt idx="8">
                  <c:v>41</c:v>
                </c:pt>
                <c:pt idx="9">
                  <c:v>90</c:v>
                </c:pt>
                <c:pt idx="10">
                  <c:v>79</c:v>
                </c:pt>
                <c:pt idx="11">
                  <c:v>122</c:v>
                </c:pt>
                <c:pt idx="12">
                  <c:v>14</c:v>
                </c:pt>
                <c:pt idx="13">
                  <c:v>153</c:v>
                </c:pt>
                <c:pt idx="14">
                  <c:v>62</c:v>
                </c:pt>
                <c:pt idx="15">
                  <c:v>5</c:v>
                </c:pt>
                <c:pt idx="16">
                  <c:v>54</c:v>
                </c:pt>
                <c:pt idx="17">
                  <c:v>9</c:v>
                </c:pt>
                <c:pt idx="18">
                  <c:v>6</c:v>
                </c:pt>
                <c:pt idx="19">
                  <c:v>3</c:v>
                </c:pt>
                <c:pt idx="20">
                  <c:v>36</c:v>
                </c:pt>
                <c:pt idx="21">
                  <c:v>4</c:v>
                </c:pt>
                <c:pt idx="22">
                  <c:v>24</c:v>
                </c:pt>
                <c:pt idx="23">
                  <c:v>15</c:v>
                </c:pt>
                <c:pt idx="24">
                  <c:v>60</c:v>
                </c:pt>
                <c:pt idx="25">
                  <c:v>30</c:v>
                </c:pt>
                <c:pt idx="26">
                  <c:v>5</c:v>
                </c:pt>
                <c:pt idx="27">
                  <c:v>45</c:v>
                </c:pt>
                <c:pt idx="28">
                  <c:v>20</c:v>
                </c:pt>
                <c:pt idx="29">
                  <c:v>67</c:v>
                </c:pt>
                <c:pt idx="30">
                  <c:v>36</c:v>
                </c:pt>
                <c:pt idx="31">
                  <c:v>30</c:v>
                </c:pt>
                <c:pt idx="32">
                  <c:v>102</c:v>
                </c:pt>
                <c:pt idx="33">
                  <c:v>54</c:v>
                </c:pt>
                <c:pt idx="34">
                  <c:v>17</c:v>
                </c:pt>
                <c:pt idx="35">
                  <c:v>34</c:v>
                </c:pt>
                <c:pt idx="36">
                  <c:v>60</c:v>
                </c:pt>
                <c:pt idx="37">
                  <c:v>75</c:v>
                </c:pt>
                <c:pt idx="38">
                  <c:v>3</c:v>
                </c:pt>
                <c:pt idx="39">
                  <c:v>43</c:v>
                </c:pt>
                <c:pt idx="40">
                  <c:v>33</c:v>
                </c:pt>
                <c:pt idx="41">
                  <c:v>55</c:v>
                </c:pt>
                <c:pt idx="42">
                  <c:v>91</c:v>
                </c:pt>
                <c:pt idx="43">
                  <c:v>2</c:v>
                </c:pt>
                <c:pt idx="44">
                  <c:v>50</c:v>
                </c:pt>
                <c:pt idx="45">
                  <c:v>49</c:v>
                </c:pt>
                <c:pt idx="46">
                  <c:v>59</c:v>
                </c:pt>
                <c:pt idx="47">
                  <c:v>2</c:v>
                </c:pt>
                <c:pt idx="48">
                  <c:v>73</c:v>
                </c:pt>
                <c:pt idx="49">
                  <c:v>3</c:v>
                </c:pt>
                <c:pt idx="50">
                  <c:v>17</c:v>
                </c:pt>
                <c:pt idx="51">
                  <c:v>49</c:v>
                </c:pt>
                <c:pt idx="52">
                  <c:v>43</c:v>
                </c:pt>
                <c:pt idx="53">
                  <c:v>56</c:v>
                </c:pt>
                <c:pt idx="54">
                  <c:v>37</c:v>
                </c:pt>
                <c:pt idx="55">
                  <c:v>41</c:v>
                </c:pt>
                <c:pt idx="56">
                  <c:v>58</c:v>
                </c:pt>
                <c:pt idx="57">
                  <c:v>37</c:v>
                </c:pt>
                <c:pt idx="58">
                  <c:v>395</c:v>
                </c:pt>
                <c:pt idx="59">
                  <c:v>123</c:v>
                </c:pt>
                <c:pt idx="60">
                  <c:v>41</c:v>
                </c:pt>
                <c:pt idx="61">
                  <c:v>15</c:v>
                </c:pt>
                <c:pt idx="62">
                  <c:v>15</c:v>
                </c:pt>
                <c:pt idx="63">
                  <c:v>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367808"/>
        <c:axId val="105374464"/>
      </c:scatterChart>
      <c:valAx>
        <c:axId val="10536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Zinc (ppm)</a:t>
                </a:r>
              </a:p>
            </c:rich>
          </c:tx>
          <c:layout>
            <c:manualLayout>
              <c:xMode val="edge"/>
              <c:yMode val="edge"/>
              <c:x val="0.47734703262008338"/>
              <c:y val="0.907091547471380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374464"/>
        <c:crosses val="autoZero"/>
        <c:crossBetween val="midCat"/>
      </c:valAx>
      <c:valAx>
        <c:axId val="1053744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Arsenic (ppm)</a:t>
                </a:r>
              </a:p>
            </c:rich>
          </c:tx>
          <c:layout>
            <c:manualLayout>
              <c:xMode val="edge"/>
              <c:yMode val="edge"/>
              <c:x val="2.589000854888588E-2"/>
              <c:y val="0.391198511038870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36780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Silver versus Barium</a:t>
            </a:r>
          </a:p>
        </c:rich>
      </c:tx>
      <c:layout>
        <c:manualLayout>
          <c:xMode val="edge"/>
          <c:yMode val="edge"/>
          <c:x val="0.36731449628731844"/>
          <c:y val="3.17848790219082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17815972984888"/>
          <c:y val="0.17359433927349871"/>
          <c:w val="0.84142527783879106"/>
          <c:h val="0.6577024966841007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0000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Charts!$D$2:$D$65</c:f>
              <c:numCache>
                <c:formatCode>General</c:formatCode>
                <c:ptCount val="64"/>
                <c:pt idx="0">
                  <c:v>1002</c:v>
                </c:pt>
                <c:pt idx="1">
                  <c:v>859</c:v>
                </c:pt>
                <c:pt idx="2">
                  <c:v>1243</c:v>
                </c:pt>
                <c:pt idx="3">
                  <c:v>961</c:v>
                </c:pt>
                <c:pt idx="4">
                  <c:v>890</c:v>
                </c:pt>
                <c:pt idx="5">
                  <c:v>856</c:v>
                </c:pt>
                <c:pt idx="6">
                  <c:v>1130</c:v>
                </c:pt>
                <c:pt idx="7">
                  <c:v>1306</c:v>
                </c:pt>
                <c:pt idx="8">
                  <c:v>1356</c:v>
                </c:pt>
                <c:pt idx="9">
                  <c:v>1718</c:v>
                </c:pt>
                <c:pt idx="10">
                  <c:v>1446</c:v>
                </c:pt>
                <c:pt idx="11">
                  <c:v>1217</c:v>
                </c:pt>
                <c:pt idx="12">
                  <c:v>1013</c:v>
                </c:pt>
                <c:pt idx="13">
                  <c:v>14106</c:v>
                </c:pt>
                <c:pt idx="14">
                  <c:v>1869</c:v>
                </c:pt>
                <c:pt idx="15">
                  <c:v>1176</c:v>
                </c:pt>
                <c:pt idx="16">
                  <c:v>1798</c:v>
                </c:pt>
                <c:pt idx="17">
                  <c:v>1241</c:v>
                </c:pt>
                <c:pt idx="18">
                  <c:v>954</c:v>
                </c:pt>
                <c:pt idx="19">
                  <c:v>969</c:v>
                </c:pt>
                <c:pt idx="20">
                  <c:v>1091</c:v>
                </c:pt>
                <c:pt idx="21">
                  <c:v>889</c:v>
                </c:pt>
                <c:pt idx="22">
                  <c:v>1230</c:v>
                </c:pt>
                <c:pt idx="23">
                  <c:v>1221</c:v>
                </c:pt>
                <c:pt idx="24">
                  <c:v>1153</c:v>
                </c:pt>
                <c:pt idx="25">
                  <c:v>15738</c:v>
                </c:pt>
                <c:pt idx="26">
                  <c:v>951</c:v>
                </c:pt>
                <c:pt idx="27">
                  <c:v>1034</c:v>
                </c:pt>
                <c:pt idx="28">
                  <c:v>1319</c:v>
                </c:pt>
                <c:pt idx="29">
                  <c:v>2055</c:v>
                </c:pt>
                <c:pt idx="30">
                  <c:v>1491</c:v>
                </c:pt>
                <c:pt idx="31">
                  <c:v>1236</c:v>
                </c:pt>
                <c:pt idx="32">
                  <c:v>5655</c:v>
                </c:pt>
                <c:pt idx="33">
                  <c:v>1441</c:v>
                </c:pt>
                <c:pt idx="34">
                  <c:v>1142</c:v>
                </c:pt>
                <c:pt idx="35">
                  <c:v>4226</c:v>
                </c:pt>
                <c:pt idx="36">
                  <c:v>1438</c:v>
                </c:pt>
                <c:pt idx="37">
                  <c:v>1759</c:v>
                </c:pt>
                <c:pt idx="38">
                  <c:v>1186</c:v>
                </c:pt>
                <c:pt idx="39">
                  <c:v>1640</c:v>
                </c:pt>
                <c:pt idx="40">
                  <c:v>1806</c:v>
                </c:pt>
                <c:pt idx="41">
                  <c:v>2403</c:v>
                </c:pt>
                <c:pt idx="42">
                  <c:v>1623</c:v>
                </c:pt>
                <c:pt idx="43">
                  <c:v>870</c:v>
                </c:pt>
                <c:pt idx="44">
                  <c:v>1529</c:v>
                </c:pt>
                <c:pt idx="45">
                  <c:v>1054</c:v>
                </c:pt>
                <c:pt idx="46">
                  <c:v>1737</c:v>
                </c:pt>
                <c:pt idx="47">
                  <c:v>919</c:v>
                </c:pt>
                <c:pt idx="48">
                  <c:v>3069</c:v>
                </c:pt>
                <c:pt idx="49">
                  <c:v>1071</c:v>
                </c:pt>
                <c:pt idx="50">
                  <c:v>1363</c:v>
                </c:pt>
                <c:pt idx="51">
                  <c:v>1754</c:v>
                </c:pt>
                <c:pt idx="52">
                  <c:v>1390</c:v>
                </c:pt>
                <c:pt idx="53">
                  <c:v>1191</c:v>
                </c:pt>
                <c:pt idx="54">
                  <c:v>1426</c:v>
                </c:pt>
                <c:pt idx="55">
                  <c:v>1057</c:v>
                </c:pt>
                <c:pt idx="56">
                  <c:v>1947</c:v>
                </c:pt>
                <c:pt idx="57">
                  <c:v>1814</c:v>
                </c:pt>
                <c:pt idx="58">
                  <c:v>1240</c:v>
                </c:pt>
                <c:pt idx="59">
                  <c:v>1860</c:v>
                </c:pt>
                <c:pt idx="60">
                  <c:v>1438</c:v>
                </c:pt>
                <c:pt idx="61">
                  <c:v>1043</c:v>
                </c:pt>
                <c:pt idx="62">
                  <c:v>1111</c:v>
                </c:pt>
                <c:pt idx="63">
                  <c:v>1543</c:v>
                </c:pt>
              </c:numCache>
            </c:numRef>
          </c:xVal>
          <c:yVal>
            <c:numRef>
              <c:f>Charts!$B$2:$B$65</c:f>
              <c:numCache>
                <c:formatCode>General</c:formatCode>
                <c:ptCount val="64"/>
                <c:pt idx="0">
                  <c:v>0.05</c:v>
                </c:pt>
                <c:pt idx="1">
                  <c:v>0.05</c:v>
                </c:pt>
                <c:pt idx="2">
                  <c:v>0.4</c:v>
                </c:pt>
                <c:pt idx="3">
                  <c:v>1.1000000000000001</c:v>
                </c:pt>
                <c:pt idx="4">
                  <c:v>1.2</c:v>
                </c:pt>
                <c:pt idx="5">
                  <c:v>0.05</c:v>
                </c:pt>
                <c:pt idx="6">
                  <c:v>0.7</c:v>
                </c:pt>
                <c:pt idx="7">
                  <c:v>3.2</c:v>
                </c:pt>
                <c:pt idx="8">
                  <c:v>1.2</c:v>
                </c:pt>
                <c:pt idx="9">
                  <c:v>4.9000000000000004</c:v>
                </c:pt>
                <c:pt idx="10">
                  <c:v>3.5</c:v>
                </c:pt>
                <c:pt idx="11">
                  <c:v>3.7</c:v>
                </c:pt>
                <c:pt idx="12">
                  <c:v>0.3</c:v>
                </c:pt>
                <c:pt idx="13">
                  <c:v>5.5</c:v>
                </c:pt>
                <c:pt idx="14">
                  <c:v>2.8</c:v>
                </c:pt>
                <c:pt idx="15">
                  <c:v>0.3</c:v>
                </c:pt>
                <c:pt idx="16">
                  <c:v>2.5</c:v>
                </c:pt>
                <c:pt idx="17">
                  <c:v>4</c:v>
                </c:pt>
                <c:pt idx="18">
                  <c:v>0.3</c:v>
                </c:pt>
                <c:pt idx="19">
                  <c:v>0.2</c:v>
                </c:pt>
                <c:pt idx="20">
                  <c:v>0.5</c:v>
                </c:pt>
                <c:pt idx="21">
                  <c:v>0.1</c:v>
                </c:pt>
                <c:pt idx="22">
                  <c:v>1</c:v>
                </c:pt>
                <c:pt idx="23">
                  <c:v>0.7</c:v>
                </c:pt>
                <c:pt idx="24">
                  <c:v>0.7</c:v>
                </c:pt>
                <c:pt idx="25">
                  <c:v>16.100000000000001</c:v>
                </c:pt>
                <c:pt idx="26">
                  <c:v>0.1</c:v>
                </c:pt>
                <c:pt idx="27">
                  <c:v>3.1</c:v>
                </c:pt>
                <c:pt idx="28">
                  <c:v>0.9</c:v>
                </c:pt>
                <c:pt idx="29">
                  <c:v>1.7</c:v>
                </c:pt>
                <c:pt idx="30">
                  <c:v>1</c:v>
                </c:pt>
                <c:pt idx="31">
                  <c:v>1.3</c:v>
                </c:pt>
                <c:pt idx="32">
                  <c:v>4.7</c:v>
                </c:pt>
                <c:pt idx="33">
                  <c:v>1.1000000000000001</c:v>
                </c:pt>
                <c:pt idx="34">
                  <c:v>0.4</c:v>
                </c:pt>
                <c:pt idx="35">
                  <c:v>15.9</c:v>
                </c:pt>
                <c:pt idx="36">
                  <c:v>3.2</c:v>
                </c:pt>
                <c:pt idx="37">
                  <c:v>1.1000000000000001</c:v>
                </c:pt>
                <c:pt idx="38">
                  <c:v>0.7</c:v>
                </c:pt>
                <c:pt idx="39">
                  <c:v>1.8</c:v>
                </c:pt>
                <c:pt idx="40">
                  <c:v>1.9</c:v>
                </c:pt>
                <c:pt idx="41">
                  <c:v>4.4000000000000004</c:v>
                </c:pt>
                <c:pt idx="42">
                  <c:v>7.9</c:v>
                </c:pt>
                <c:pt idx="43">
                  <c:v>0.1</c:v>
                </c:pt>
                <c:pt idx="44">
                  <c:v>1.8</c:v>
                </c:pt>
                <c:pt idx="45">
                  <c:v>0.4</c:v>
                </c:pt>
                <c:pt idx="46">
                  <c:v>0.8</c:v>
                </c:pt>
                <c:pt idx="47">
                  <c:v>0.3</c:v>
                </c:pt>
                <c:pt idx="48">
                  <c:v>3.4</c:v>
                </c:pt>
                <c:pt idx="49">
                  <c:v>0.2</c:v>
                </c:pt>
                <c:pt idx="50">
                  <c:v>0.3</c:v>
                </c:pt>
                <c:pt idx="51">
                  <c:v>0.7</c:v>
                </c:pt>
                <c:pt idx="52">
                  <c:v>0.5</c:v>
                </c:pt>
                <c:pt idx="53">
                  <c:v>0.6</c:v>
                </c:pt>
                <c:pt idx="54">
                  <c:v>1.5</c:v>
                </c:pt>
                <c:pt idx="55">
                  <c:v>0.4</c:v>
                </c:pt>
                <c:pt idx="56">
                  <c:v>2.1</c:v>
                </c:pt>
                <c:pt idx="57">
                  <c:v>2.6</c:v>
                </c:pt>
                <c:pt idx="58">
                  <c:v>1.1000000000000001</c:v>
                </c:pt>
                <c:pt idx="59">
                  <c:v>3.5</c:v>
                </c:pt>
                <c:pt idx="60">
                  <c:v>0.5</c:v>
                </c:pt>
                <c:pt idx="61">
                  <c:v>0.4</c:v>
                </c:pt>
                <c:pt idx="62">
                  <c:v>0.2</c:v>
                </c:pt>
                <c:pt idx="63">
                  <c:v>1.1000000000000001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093824"/>
        <c:axId val="108096128"/>
      </c:scatterChart>
      <c:valAx>
        <c:axId val="108093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Barium (ppm)</a:t>
                </a:r>
              </a:p>
            </c:rich>
          </c:tx>
          <c:layout>
            <c:manualLayout>
              <c:xMode val="edge"/>
              <c:yMode val="edge"/>
              <c:x val="0.45307514960550288"/>
              <c:y val="0.907091547471380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096128"/>
        <c:crosses val="autoZero"/>
        <c:crossBetween val="midCat"/>
      </c:valAx>
      <c:valAx>
        <c:axId val="1080961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Silver (ppm)</a:t>
                </a:r>
              </a:p>
            </c:rich>
          </c:tx>
          <c:layout>
            <c:manualLayout>
              <c:xMode val="edge"/>
              <c:yMode val="edge"/>
              <c:x val="2.589000854888588E-2"/>
              <c:y val="0.403423464508835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09382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Arsenic versus Bismuth</a:t>
            </a:r>
          </a:p>
        </c:rich>
      </c:tx>
      <c:layout>
        <c:manualLayout>
          <c:xMode val="edge"/>
          <c:yMode val="edge"/>
          <c:x val="0.34789698987565398"/>
          <c:y val="3.17848790219082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0503846998646"/>
          <c:y val="0.17359433927349871"/>
          <c:w val="0.84627965444170716"/>
          <c:h val="0.6577024966841007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99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Charts!$F$2:$F$65</c:f>
              <c:numCache>
                <c:formatCode>General</c:formatCode>
                <c:ptCount val="64"/>
                <c:pt idx="0">
                  <c:v>0.1</c:v>
                </c:pt>
                <c:pt idx="1">
                  <c:v>0.05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0.05</c:v>
                </c:pt>
                <c:pt idx="6">
                  <c:v>0.2</c:v>
                </c:pt>
                <c:pt idx="7">
                  <c:v>1</c:v>
                </c:pt>
                <c:pt idx="8">
                  <c:v>0.4</c:v>
                </c:pt>
                <c:pt idx="9">
                  <c:v>0.7</c:v>
                </c:pt>
                <c:pt idx="10">
                  <c:v>0.5</c:v>
                </c:pt>
                <c:pt idx="11">
                  <c:v>0.6</c:v>
                </c:pt>
                <c:pt idx="12">
                  <c:v>0.2</c:v>
                </c:pt>
                <c:pt idx="13">
                  <c:v>0.8</c:v>
                </c:pt>
                <c:pt idx="14">
                  <c:v>1.1000000000000001</c:v>
                </c:pt>
                <c:pt idx="15">
                  <c:v>0.4</c:v>
                </c:pt>
                <c:pt idx="16">
                  <c:v>1.3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0.4</c:v>
                </c:pt>
                <c:pt idx="25">
                  <c:v>24</c:v>
                </c:pt>
                <c:pt idx="26">
                  <c:v>0.3</c:v>
                </c:pt>
                <c:pt idx="27">
                  <c:v>0.6</c:v>
                </c:pt>
                <c:pt idx="28">
                  <c:v>0.7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1.3</c:v>
                </c:pt>
                <c:pt idx="33">
                  <c:v>0.8</c:v>
                </c:pt>
                <c:pt idx="34">
                  <c:v>0.3</c:v>
                </c:pt>
                <c:pt idx="35">
                  <c:v>2.2999999999999998</c:v>
                </c:pt>
                <c:pt idx="36">
                  <c:v>1</c:v>
                </c:pt>
                <c:pt idx="37">
                  <c:v>0.4</c:v>
                </c:pt>
                <c:pt idx="38">
                  <c:v>0.05</c:v>
                </c:pt>
                <c:pt idx="39">
                  <c:v>0.5</c:v>
                </c:pt>
                <c:pt idx="40">
                  <c:v>0.5</c:v>
                </c:pt>
                <c:pt idx="41">
                  <c:v>0.6</c:v>
                </c:pt>
                <c:pt idx="42">
                  <c:v>0.6</c:v>
                </c:pt>
                <c:pt idx="43">
                  <c:v>0.05</c:v>
                </c:pt>
                <c:pt idx="44">
                  <c:v>0.9</c:v>
                </c:pt>
                <c:pt idx="45">
                  <c:v>0.8</c:v>
                </c:pt>
                <c:pt idx="46">
                  <c:v>0.8</c:v>
                </c:pt>
                <c:pt idx="47">
                  <c:v>0.05</c:v>
                </c:pt>
                <c:pt idx="48">
                  <c:v>0.4</c:v>
                </c:pt>
                <c:pt idx="49">
                  <c:v>0.1</c:v>
                </c:pt>
                <c:pt idx="50">
                  <c:v>0.4</c:v>
                </c:pt>
                <c:pt idx="51">
                  <c:v>0.6</c:v>
                </c:pt>
                <c:pt idx="52">
                  <c:v>0.7</c:v>
                </c:pt>
                <c:pt idx="53">
                  <c:v>0.8</c:v>
                </c:pt>
                <c:pt idx="54">
                  <c:v>0.6</c:v>
                </c:pt>
                <c:pt idx="55">
                  <c:v>1.3</c:v>
                </c:pt>
                <c:pt idx="56">
                  <c:v>0.5</c:v>
                </c:pt>
                <c:pt idx="57">
                  <c:v>0.5</c:v>
                </c:pt>
                <c:pt idx="58">
                  <c:v>0.9</c:v>
                </c:pt>
                <c:pt idx="59">
                  <c:v>0.6</c:v>
                </c:pt>
                <c:pt idx="60">
                  <c:v>0.6</c:v>
                </c:pt>
                <c:pt idx="61">
                  <c:v>0.4</c:v>
                </c:pt>
                <c:pt idx="62">
                  <c:v>0.4</c:v>
                </c:pt>
                <c:pt idx="63">
                  <c:v>0.6</c:v>
                </c:pt>
              </c:numCache>
            </c:numRef>
          </c:xVal>
          <c:yVal>
            <c:numRef>
              <c:f>Charts!$C$2:$C$65</c:f>
              <c:numCache>
                <c:formatCode>General</c:formatCode>
                <c:ptCount val="64"/>
                <c:pt idx="0">
                  <c:v>3.3</c:v>
                </c:pt>
                <c:pt idx="1">
                  <c:v>2</c:v>
                </c:pt>
                <c:pt idx="2">
                  <c:v>18</c:v>
                </c:pt>
                <c:pt idx="3">
                  <c:v>11</c:v>
                </c:pt>
                <c:pt idx="4">
                  <c:v>21</c:v>
                </c:pt>
                <c:pt idx="5">
                  <c:v>3</c:v>
                </c:pt>
                <c:pt idx="6">
                  <c:v>5</c:v>
                </c:pt>
                <c:pt idx="7">
                  <c:v>35</c:v>
                </c:pt>
                <c:pt idx="8">
                  <c:v>41</c:v>
                </c:pt>
                <c:pt idx="9">
                  <c:v>90</c:v>
                </c:pt>
                <c:pt idx="10">
                  <c:v>79</c:v>
                </c:pt>
                <c:pt idx="11">
                  <c:v>122</c:v>
                </c:pt>
                <c:pt idx="12">
                  <c:v>14</c:v>
                </c:pt>
                <c:pt idx="13">
                  <c:v>153</c:v>
                </c:pt>
                <c:pt idx="14">
                  <c:v>62</c:v>
                </c:pt>
                <c:pt idx="15">
                  <c:v>5</c:v>
                </c:pt>
                <c:pt idx="16">
                  <c:v>54</c:v>
                </c:pt>
                <c:pt idx="17">
                  <c:v>9</c:v>
                </c:pt>
                <c:pt idx="18">
                  <c:v>6</c:v>
                </c:pt>
                <c:pt idx="19">
                  <c:v>3</c:v>
                </c:pt>
                <c:pt idx="20">
                  <c:v>36</c:v>
                </c:pt>
                <c:pt idx="21">
                  <c:v>4</c:v>
                </c:pt>
                <c:pt idx="22">
                  <c:v>24</c:v>
                </c:pt>
                <c:pt idx="23">
                  <c:v>15</c:v>
                </c:pt>
                <c:pt idx="24">
                  <c:v>60</c:v>
                </c:pt>
                <c:pt idx="25">
                  <c:v>30</c:v>
                </c:pt>
                <c:pt idx="26">
                  <c:v>5</c:v>
                </c:pt>
                <c:pt idx="27">
                  <c:v>45</c:v>
                </c:pt>
                <c:pt idx="28">
                  <c:v>20</c:v>
                </c:pt>
                <c:pt idx="29">
                  <c:v>67</c:v>
                </c:pt>
                <c:pt idx="30">
                  <c:v>36</c:v>
                </c:pt>
                <c:pt idx="31">
                  <c:v>30</c:v>
                </c:pt>
                <c:pt idx="32">
                  <c:v>102</c:v>
                </c:pt>
                <c:pt idx="33">
                  <c:v>54</c:v>
                </c:pt>
                <c:pt idx="34">
                  <c:v>17</c:v>
                </c:pt>
                <c:pt idx="35">
                  <c:v>34</c:v>
                </c:pt>
                <c:pt idx="36">
                  <c:v>60</c:v>
                </c:pt>
                <c:pt idx="37">
                  <c:v>75</c:v>
                </c:pt>
                <c:pt idx="38">
                  <c:v>3</c:v>
                </c:pt>
                <c:pt idx="39">
                  <c:v>43</c:v>
                </c:pt>
                <c:pt idx="40">
                  <c:v>33</c:v>
                </c:pt>
                <c:pt idx="41">
                  <c:v>55</c:v>
                </c:pt>
                <c:pt idx="42">
                  <c:v>91</c:v>
                </c:pt>
                <c:pt idx="43">
                  <c:v>2</c:v>
                </c:pt>
                <c:pt idx="44">
                  <c:v>50</c:v>
                </c:pt>
                <c:pt idx="45">
                  <c:v>49</c:v>
                </c:pt>
                <c:pt idx="46">
                  <c:v>59</c:v>
                </c:pt>
                <c:pt idx="47">
                  <c:v>2</c:v>
                </c:pt>
                <c:pt idx="48">
                  <c:v>73</c:v>
                </c:pt>
                <c:pt idx="49">
                  <c:v>3</c:v>
                </c:pt>
                <c:pt idx="50">
                  <c:v>17</c:v>
                </c:pt>
                <c:pt idx="51">
                  <c:v>49</c:v>
                </c:pt>
                <c:pt idx="52">
                  <c:v>43</c:v>
                </c:pt>
                <c:pt idx="53">
                  <c:v>56</c:v>
                </c:pt>
                <c:pt idx="54">
                  <c:v>37</c:v>
                </c:pt>
                <c:pt idx="55">
                  <c:v>41</c:v>
                </c:pt>
                <c:pt idx="56">
                  <c:v>58</c:v>
                </c:pt>
                <c:pt idx="57">
                  <c:v>37</c:v>
                </c:pt>
                <c:pt idx="58">
                  <c:v>395</c:v>
                </c:pt>
                <c:pt idx="59">
                  <c:v>123</c:v>
                </c:pt>
                <c:pt idx="60">
                  <c:v>41</c:v>
                </c:pt>
                <c:pt idx="61">
                  <c:v>15</c:v>
                </c:pt>
                <c:pt idx="62">
                  <c:v>15</c:v>
                </c:pt>
                <c:pt idx="63">
                  <c:v>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214528"/>
        <c:axId val="108237568"/>
      </c:scatterChart>
      <c:valAx>
        <c:axId val="108214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Bismuth (ppm)</a:t>
                </a:r>
              </a:p>
            </c:rich>
          </c:tx>
          <c:layout>
            <c:manualLayout>
              <c:xMode val="edge"/>
              <c:yMode val="edge"/>
              <c:x val="0.46278390281133508"/>
              <c:y val="0.907091547471380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237568"/>
        <c:crosses val="autoZero"/>
        <c:crossBetween val="midCat"/>
      </c:valAx>
      <c:valAx>
        <c:axId val="1082375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Arsenic (ppm)</a:t>
                </a:r>
              </a:p>
            </c:rich>
          </c:tx>
          <c:layout>
            <c:manualLayout>
              <c:xMode val="edge"/>
              <c:yMode val="edge"/>
              <c:x val="2.589000854888588E-2"/>
              <c:y val="0.391198511038870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2145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42</xdr:row>
      <xdr:rowOff>38100</xdr:rowOff>
    </xdr:from>
    <xdr:to>
      <xdr:col>17</xdr:col>
      <xdr:colOff>76200</xdr:colOff>
      <xdr:row>66</xdr:row>
      <xdr:rowOff>47625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209550</xdr:colOff>
      <xdr:row>14</xdr:row>
      <xdr:rowOff>104775</xdr:rowOff>
    </xdr:from>
    <xdr:to>
      <xdr:col>17</xdr:col>
      <xdr:colOff>0</xdr:colOff>
      <xdr:row>38</xdr:row>
      <xdr:rowOff>114300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571500</xdr:colOff>
      <xdr:row>15</xdr:row>
      <xdr:rowOff>0</xdr:rowOff>
    </xdr:from>
    <xdr:to>
      <xdr:col>27</xdr:col>
      <xdr:colOff>361950</xdr:colOff>
      <xdr:row>39</xdr:row>
      <xdr:rowOff>9525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85725</xdr:colOff>
      <xdr:row>42</xdr:row>
      <xdr:rowOff>66675</xdr:rowOff>
    </xdr:from>
    <xdr:to>
      <xdr:col>27</xdr:col>
      <xdr:colOff>485775</xdr:colOff>
      <xdr:row>66</xdr:row>
      <xdr:rowOff>76200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257175</xdr:colOff>
      <xdr:row>69</xdr:row>
      <xdr:rowOff>0</xdr:rowOff>
    </xdr:from>
    <xdr:to>
      <xdr:col>17</xdr:col>
      <xdr:colOff>47625</xdr:colOff>
      <xdr:row>93</xdr:row>
      <xdr:rowOff>9525</xdr:rowOff>
    </xdr:to>
    <xdr:graphicFrame macro="">
      <xdr:nvGraphicFramePr>
        <xdr:cNvPr id="102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47625</xdr:colOff>
      <xdr:row>69</xdr:row>
      <xdr:rowOff>28575</xdr:rowOff>
    </xdr:from>
    <xdr:to>
      <xdr:col>27</xdr:col>
      <xdr:colOff>447675</xdr:colOff>
      <xdr:row>93</xdr:row>
      <xdr:rowOff>38100</xdr:rowOff>
    </xdr:to>
    <xdr:graphicFrame macro="">
      <xdr:nvGraphicFramePr>
        <xdr:cNvPr id="1031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2"/>
  <sheetViews>
    <sheetView workbookViewId="0">
      <selection activeCell="C40" sqref="C40"/>
    </sheetView>
  </sheetViews>
  <sheetFormatPr defaultRowHeight="12.75" x14ac:dyDescent="0.2"/>
  <cols>
    <col min="3" max="3" width="14.5703125" style="1" customWidth="1"/>
    <col min="4" max="4" width="15.42578125" style="1" customWidth="1"/>
    <col min="5" max="5" width="16.85546875" style="2" customWidth="1"/>
  </cols>
  <sheetData>
    <row r="1" spans="1:41" x14ac:dyDescent="0.2">
      <c r="A1" t="s">
        <v>0</v>
      </c>
      <c r="B1" t="s">
        <v>1</v>
      </c>
      <c r="C1" s="1" t="s">
        <v>239</v>
      </c>
      <c r="D1" s="1" t="s">
        <v>240</v>
      </c>
      <c r="E1" s="2" t="s">
        <v>3</v>
      </c>
      <c r="F1" t="s">
        <v>155</v>
      </c>
      <c r="G1" t="s">
        <v>156</v>
      </c>
      <c r="H1" t="s">
        <v>159</v>
      </c>
      <c r="I1" t="s">
        <v>161</v>
      </c>
      <c r="J1" t="s">
        <v>162</v>
      </c>
      <c r="K1" t="s">
        <v>163</v>
      </c>
      <c r="L1" t="s">
        <v>164</v>
      </c>
      <c r="M1" t="s">
        <v>165</v>
      </c>
      <c r="N1" t="s">
        <v>166</v>
      </c>
      <c r="O1" t="s">
        <v>167</v>
      </c>
      <c r="P1" t="s">
        <v>168</v>
      </c>
      <c r="Q1" t="s">
        <v>169</v>
      </c>
      <c r="R1" t="s">
        <v>170</v>
      </c>
      <c r="S1" t="s">
        <v>171</v>
      </c>
      <c r="T1" t="s">
        <v>172</v>
      </c>
      <c r="U1" t="s">
        <v>173</v>
      </c>
      <c r="V1" t="s">
        <v>174</v>
      </c>
      <c r="W1" t="s">
        <v>175</v>
      </c>
      <c r="X1" t="s">
        <v>176</v>
      </c>
      <c r="Y1" t="s">
        <v>177</v>
      </c>
      <c r="Z1" t="s">
        <v>178</v>
      </c>
      <c r="AA1" t="s">
        <v>179</v>
      </c>
      <c r="AB1" t="s">
        <v>180</v>
      </c>
      <c r="AC1" t="s">
        <v>181</v>
      </c>
      <c r="AD1" t="s">
        <v>182</v>
      </c>
      <c r="AE1" t="s">
        <v>183</v>
      </c>
      <c r="AF1" t="s">
        <v>184</v>
      </c>
      <c r="AG1" t="s">
        <v>185</v>
      </c>
      <c r="AH1" t="s">
        <v>186</v>
      </c>
      <c r="AI1" t="s">
        <v>187</v>
      </c>
      <c r="AJ1" t="s">
        <v>188</v>
      </c>
      <c r="AK1" t="s">
        <v>189</v>
      </c>
      <c r="AL1" t="s">
        <v>190</v>
      </c>
      <c r="AM1" t="s">
        <v>191</v>
      </c>
      <c r="AN1" t="s">
        <v>192</v>
      </c>
      <c r="AO1" t="s">
        <v>160</v>
      </c>
    </row>
    <row r="2" spans="1:41" x14ac:dyDescent="0.2">
      <c r="A2">
        <v>850</v>
      </c>
      <c r="B2">
        <v>900</v>
      </c>
      <c r="C2" s="1">
        <v>432102</v>
      </c>
      <c r="D2" s="1">
        <v>6974092.2999999998</v>
      </c>
      <c r="E2" s="2" t="s">
        <v>28</v>
      </c>
      <c r="F2">
        <v>0.05</v>
      </c>
      <c r="G2">
        <v>0.22</v>
      </c>
      <c r="H2">
        <v>3.3</v>
      </c>
      <c r="I2">
        <v>0.1</v>
      </c>
      <c r="J2">
        <v>0.02</v>
      </c>
      <c r="K2">
        <v>0.05</v>
      </c>
      <c r="L2">
        <v>0.5</v>
      </c>
      <c r="M2">
        <v>2.6</v>
      </c>
      <c r="N2">
        <v>4.9000000000000004</v>
      </c>
      <c r="O2">
        <v>0.34</v>
      </c>
      <c r="P2">
        <v>2.7</v>
      </c>
      <c r="Q2">
        <v>15</v>
      </c>
      <c r="R2">
        <v>0.01</v>
      </c>
      <c r="S2">
        <v>2.2000000000000002</v>
      </c>
      <c r="T2">
        <v>0.01</v>
      </c>
      <c r="U2">
        <v>11</v>
      </c>
      <c r="V2">
        <v>1.2</v>
      </c>
      <c r="W2">
        <v>0.04</v>
      </c>
      <c r="X2">
        <v>2</v>
      </c>
      <c r="Y2">
        <v>332</v>
      </c>
      <c r="Z2">
        <v>3.9</v>
      </c>
      <c r="AA2">
        <v>0.03</v>
      </c>
      <c r="AB2">
        <v>0.3</v>
      </c>
      <c r="AC2">
        <v>0.4</v>
      </c>
      <c r="AD2">
        <v>0.25</v>
      </c>
      <c r="AE2">
        <v>3</v>
      </c>
      <c r="AF2">
        <v>0.25</v>
      </c>
      <c r="AG2">
        <v>0.1</v>
      </c>
      <c r="AH2">
        <v>5.0000000000000001E-3</v>
      </c>
      <c r="AI2">
        <v>0.05</v>
      </c>
      <c r="AJ2">
        <v>0.4</v>
      </c>
      <c r="AK2">
        <v>10</v>
      </c>
      <c r="AL2">
        <v>0.1</v>
      </c>
      <c r="AM2">
        <v>0.8</v>
      </c>
      <c r="AN2">
        <v>9</v>
      </c>
      <c r="AO2">
        <v>1002</v>
      </c>
    </row>
    <row r="3" spans="1:41" x14ac:dyDescent="0.2">
      <c r="A3">
        <v>850</v>
      </c>
      <c r="B3">
        <v>925</v>
      </c>
      <c r="C3" s="1">
        <v>432121.4</v>
      </c>
      <c r="D3" s="1">
        <v>6974108.0999999996</v>
      </c>
      <c r="E3" s="2" t="s">
        <v>30</v>
      </c>
      <c r="F3">
        <v>0.05</v>
      </c>
      <c r="G3">
        <v>0.41</v>
      </c>
      <c r="H3">
        <v>2</v>
      </c>
      <c r="I3">
        <v>0.05</v>
      </c>
      <c r="J3">
        <v>7.0000000000000007E-2</v>
      </c>
      <c r="K3">
        <v>0.05</v>
      </c>
      <c r="L3">
        <v>0.7</v>
      </c>
      <c r="M3">
        <v>1.7</v>
      </c>
      <c r="N3">
        <v>5.4</v>
      </c>
      <c r="O3">
        <v>0.32</v>
      </c>
      <c r="P3">
        <v>2.2999999999999998</v>
      </c>
      <c r="Q3">
        <v>5</v>
      </c>
      <c r="R3">
        <v>0.01</v>
      </c>
      <c r="S3">
        <v>2.2000000000000002</v>
      </c>
      <c r="T3">
        <v>0.02</v>
      </c>
      <c r="U3">
        <v>15</v>
      </c>
      <c r="V3">
        <v>0.3</v>
      </c>
      <c r="W3">
        <v>0.04</v>
      </c>
      <c r="X3">
        <v>0.9</v>
      </c>
      <c r="Y3">
        <v>429</v>
      </c>
      <c r="Z3">
        <v>1.9</v>
      </c>
      <c r="AA3">
        <v>0.03</v>
      </c>
      <c r="AB3">
        <v>0.05</v>
      </c>
      <c r="AC3">
        <v>0.4</v>
      </c>
      <c r="AD3">
        <v>0.25</v>
      </c>
      <c r="AE3">
        <v>5</v>
      </c>
      <c r="AF3">
        <v>0.25</v>
      </c>
      <c r="AG3">
        <v>0.1</v>
      </c>
      <c r="AH3">
        <v>0.01</v>
      </c>
      <c r="AI3">
        <v>0.05</v>
      </c>
      <c r="AJ3">
        <v>0.2</v>
      </c>
      <c r="AK3">
        <v>11</v>
      </c>
      <c r="AL3">
        <v>0.05</v>
      </c>
      <c r="AM3">
        <v>0.8</v>
      </c>
      <c r="AN3">
        <v>4</v>
      </c>
      <c r="AO3">
        <v>859</v>
      </c>
    </row>
    <row r="4" spans="1:41" x14ac:dyDescent="0.2">
      <c r="A4">
        <v>850</v>
      </c>
      <c r="B4">
        <v>950</v>
      </c>
      <c r="C4" s="1">
        <v>432140.79999999999</v>
      </c>
      <c r="D4" s="1">
        <v>6974123.9000000004</v>
      </c>
      <c r="E4" s="2" t="s">
        <v>32</v>
      </c>
      <c r="F4">
        <v>0.4</v>
      </c>
      <c r="G4">
        <v>0.55000000000000004</v>
      </c>
      <c r="H4">
        <v>18</v>
      </c>
      <c r="I4">
        <v>0.4</v>
      </c>
      <c r="J4">
        <v>0.03</v>
      </c>
      <c r="K4">
        <v>0.2</v>
      </c>
      <c r="L4">
        <v>1.7</v>
      </c>
      <c r="M4">
        <v>18.399999999999999</v>
      </c>
      <c r="N4">
        <v>16.399999999999999</v>
      </c>
      <c r="O4">
        <v>1.37</v>
      </c>
      <c r="P4">
        <v>5.3</v>
      </c>
      <c r="Q4">
        <v>34</v>
      </c>
      <c r="R4">
        <v>0.04</v>
      </c>
      <c r="S4">
        <v>8</v>
      </c>
      <c r="T4">
        <v>0.1</v>
      </c>
      <c r="U4">
        <v>112</v>
      </c>
      <c r="V4">
        <v>6.9</v>
      </c>
      <c r="W4">
        <v>0.03</v>
      </c>
      <c r="X4">
        <v>8.4</v>
      </c>
      <c r="Y4">
        <v>848</v>
      </c>
      <c r="Z4">
        <v>16.8</v>
      </c>
      <c r="AA4">
        <v>0.06</v>
      </c>
      <c r="AB4">
        <v>1.3</v>
      </c>
      <c r="AC4">
        <v>0.6</v>
      </c>
      <c r="AD4">
        <v>2.4</v>
      </c>
      <c r="AE4">
        <v>7</v>
      </c>
      <c r="AF4">
        <v>0.25</v>
      </c>
      <c r="AG4">
        <v>0.1</v>
      </c>
      <c r="AH4">
        <v>5.0000000000000001E-3</v>
      </c>
      <c r="AI4">
        <v>0.2</v>
      </c>
      <c r="AJ4">
        <v>1.8</v>
      </c>
      <c r="AK4">
        <v>71</v>
      </c>
      <c r="AL4">
        <v>0.2</v>
      </c>
      <c r="AM4">
        <v>2.2000000000000002</v>
      </c>
      <c r="AN4">
        <v>56</v>
      </c>
      <c r="AO4">
        <v>1243</v>
      </c>
    </row>
    <row r="5" spans="1:41" x14ac:dyDescent="0.2">
      <c r="A5">
        <v>850</v>
      </c>
      <c r="B5">
        <v>975</v>
      </c>
      <c r="C5" s="1">
        <v>432160.2</v>
      </c>
      <c r="D5" s="1">
        <v>6974139.7000000002</v>
      </c>
      <c r="E5" s="2" t="s">
        <v>34</v>
      </c>
      <c r="F5">
        <v>1.1000000000000001</v>
      </c>
      <c r="G5">
        <v>1.0900000000000001</v>
      </c>
      <c r="H5">
        <v>11</v>
      </c>
      <c r="I5">
        <v>0.4</v>
      </c>
      <c r="J5">
        <v>7.0000000000000007E-2</v>
      </c>
      <c r="K5">
        <v>0.5</v>
      </c>
      <c r="L5">
        <v>1.2</v>
      </c>
      <c r="M5">
        <v>10.3</v>
      </c>
      <c r="N5">
        <v>38.6</v>
      </c>
      <c r="O5">
        <v>0.96</v>
      </c>
      <c r="P5">
        <v>3.6</v>
      </c>
      <c r="Q5">
        <v>39</v>
      </c>
      <c r="R5">
        <v>0.03</v>
      </c>
      <c r="S5">
        <v>7.4</v>
      </c>
      <c r="T5">
        <v>0.08</v>
      </c>
      <c r="U5">
        <v>43</v>
      </c>
      <c r="V5">
        <v>6.4</v>
      </c>
      <c r="W5">
        <v>0.03</v>
      </c>
      <c r="X5">
        <v>9</v>
      </c>
      <c r="Y5">
        <v>1408</v>
      </c>
      <c r="Z5">
        <v>16.7</v>
      </c>
      <c r="AA5">
        <v>0.09</v>
      </c>
      <c r="AB5">
        <v>2</v>
      </c>
      <c r="AC5">
        <v>0.5</v>
      </c>
      <c r="AD5">
        <v>3.4</v>
      </c>
      <c r="AE5">
        <v>6</v>
      </c>
      <c r="AF5">
        <v>0.25</v>
      </c>
      <c r="AG5">
        <v>0.1</v>
      </c>
      <c r="AH5">
        <v>5.0000000000000001E-3</v>
      </c>
      <c r="AI5">
        <v>0.1</v>
      </c>
      <c r="AJ5">
        <v>2</v>
      </c>
      <c r="AK5">
        <v>39</v>
      </c>
      <c r="AL5">
        <v>0.2</v>
      </c>
      <c r="AM5">
        <v>11.5</v>
      </c>
      <c r="AN5">
        <v>54</v>
      </c>
      <c r="AO5">
        <v>961</v>
      </c>
    </row>
    <row r="6" spans="1:41" x14ac:dyDescent="0.2">
      <c r="A6">
        <v>850</v>
      </c>
      <c r="B6">
        <v>1000</v>
      </c>
      <c r="C6" s="1">
        <v>432179.6</v>
      </c>
      <c r="D6" s="1">
        <v>6974155.5</v>
      </c>
      <c r="E6" s="2" t="s">
        <v>36</v>
      </c>
      <c r="F6">
        <v>1.2</v>
      </c>
      <c r="G6">
        <v>0.76</v>
      </c>
      <c r="H6">
        <v>21</v>
      </c>
      <c r="I6">
        <v>0.4</v>
      </c>
      <c r="J6">
        <v>7.0000000000000007E-2</v>
      </c>
      <c r="K6">
        <v>0.3</v>
      </c>
      <c r="L6">
        <v>2</v>
      </c>
      <c r="M6">
        <v>22.5</v>
      </c>
      <c r="N6">
        <v>27.6</v>
      </c>
      <c r="O6">
        <v>1.61</v>
      </c>
      <c r="P6">
        <v>5.7</v>
      </c>
      <c r="Q6">
        <v>69</v>
      </c>
      <c r="R6">
        <v>0.06</v>
      </c>
      <c r="S6">
        <v>9.8000000000000007</v>
      </c>
      <c r="T6">
        <v>0.1</v>
      </c>
      <c r="U6">
        <v>55</v>
      </c>
      <c r="V6">
        <v>11.1</v>
      </c>
      <c r="W6">
        <v>0.02</v>
      </c>
      <c r="X6">
        <v>11.3</v>
      </c>
      <c r="Y6">
        <v>1907</v>
      </c>
      <c r="Z6">
        <v>18.2</v>
      </c>
      <c r="AA6">
        <v>0.14000000000000001</v>
      </c>
      <c r="AB6">
        <v>2.4</v>
      </c>
      <c r="AC6">
        <v>0.5</v>
      </c>
      <c r="AD6">
        <v>4.7</v>
      </c>
      <c r="AE6">
        <v>8</v>
      </c>
      <c r="AF6">
        <v>0.25</v>
      </c>
      <c r="AG6">
        <v>0.1</v>
      </c>
      <c r="AH6">
        <v>5.0000000000000001E-3</v>
      </c>
      <c r="AI6">
        <v>0.2</v>
      </c>
      <c r="AJ6">
        <v>3.2</v>
      </c>
      <c r="AK6">
        <v>90</v>
      </c>
      <c r="AL6">
        <v>0.4</v>
      </c>
      <c r="AM6">
        <v>4.4000000000000004</v>
      </c>
      <c r="AN6">
        <v>67</v>
      </c>
      <c r="AO6">
        <v>890</v>
      </c>
    </row>
    <row r="7" spans="1:41" x14ac:dyDescent="0.2">
      <c r="A7">
        <v>900</v>
      </c>
      <c r="B7">
        <v>900</v>
      </c>
      <c r="C7" s="1">
        <v>432133.6</v>
      </c>
      <c r="D7" s="1">
        <v>6974053.5</v>
      </c>
      <c r="E7" s="2" t="s">
        <v>38</v>
      </c>
      <c r="F7">
        <v>0.05</v>
      </c>
      <c r="G7">
        <v>0.51</v>
      </c>
      <c r="H7">
        <v>3</v>
      </c>
      <c r="I7">
        <v>0.05</v>
      </c>
      <c r="J7">
        <v>0.05</v>
      </c>
      <c r="K7">
        <v>0.05</v>
      </c>
      <c r="L7">
        <v>1.1000000000000001</v>
      </c>
      <c r="M7">
        <v>1.9</v>
      </c>
      <c r="N7">
        <v>6.4</v>
      </c>
      <c r="O7">
        <v>0.33</v>
      </c>
      <c r="P7">
        <v>2.8</v>
      </c>
      <c r="Q7">
        <v>11</v>
      </c>
      <c r="R7">
        <v>0.01</v>
      </c>
      <c r="S7">
        <v>2.1</v>
      </c>
      <c r="T7">
        <v>0.01</v>
      </c>
      <c r="U7">
        <v>65</v>
      </c>
      <c r="V7">
        <v>0.4</v>
      </c>
      <c r="W7">
        <v>0.04</v>
      </c>
      <c r="X7">
        <v>1.2</v>
      </c>
      <c r="Y7">
        <v>331</v>
      </c>
      <c r="Z7">
        <v>3.2</v>
      </c>
      <c r="AA7">
        <v>0.03</v>
      </c>
      <c r="AB7">
        <v>0.1</v>
      </c>
      <c r="AC7">
        <v>0.4</v>
      </c>
      <c r="AD7">
        <v>0.25</v>
      </c>
      <c r="AE7">
        <v>4</v>
      </c>
      <c r="AF7">
        <v>0.25</v>
      </c>
      <c r="AG7">
        <v>0.1</v>
      </c>
      <c r="AH7">
        <v>0.01</v>
      </c>
      <c r="AI7">
        <v>0.05</v>
      </c>
      <c r="AJ7">
        <v>0.3</v>
      </c>
      <c r="AK7">
        <v>7</v>
      </c>
      <c r="AL7">
        <v>0.1</v>
      </c>
      <c r="AM7">
        <v>0.8</v>
      </c>
      <c r="AN7">
        <v>4</v>
      </c>
      <c r="AO7">
        <v>856</v>
      </c>
    </row>
    <row r="8" spans="1:41" x14ac:dyDescent="0.2">
      <c r="A8">
        <v>900</v>
      </c>
      <c r="B8">
        <v>950</v>
      </c>
      <c r="C8" s="1">
        <v>432172.4</v>
      </c>
      <c r="D8" s="1">
        <v>6974085.0999999996</v>
      </c>
      <c r="E8" s="2" t="s">
        <v>40</v>
      </c>
      <c r="F8">
        <v>0.7</v>
      </c>
      <c r="G8">
        <v>0.37</v>
      </c>
      <c r="H8">
        <v>5</v>
      </c>
      <c r="I8">
        <v>0.2</v>
      </c>
      <c r="J8">
        <v>0.01</v>
      </c>
      <c r="K8">
        <v>0.05</v>
      </c>
      <c r="L8">
        <v>0.6</v>
      </c>
      <c r="M8">
        <v>6.6</v>
      </c>
      <c r="N8">
        <v>10.7</v>
      </c>
      <c r="O8">
        <v>0.78</v>
      </c>
      <c r="P8">
        <v>2.4</v>
      </c>
      <c r="Q8">
        <v>12</v>
      </c>
      <c r="R8">
        <v>0.02</v>
      </c>
      <c r="S8">
        <v>2.7</v>
      </c>
      <c r="T8">
        <v>0.02</v>
      </c>
      <c r="U8">
        <v>29</v>
      </c>
      <c r="V8">
        <v>3.6</v>
      </c>
      <c r="W8">
        <v>0.03</v>
      </c>
      <c r="X8">
        <v>3.5</v>
      </c>
      <c r="Y8">
        <v>601</v>
      </c>
      <c r="Z8">
        <v>10.7</v>
      </c>
      <c r="AA8">
        <v>0.03</v>
      </c>
      <c r="AB8">
        <v>1.8</v>
      </c>
      <c r="AC8">
        <v>0.4</v>
      </c>
      <c r="AD8">
        <v>1.7</v>
      </c>
      <c r="AE8">
        <v>3</v>
      </c>
      <c r="AF8">
        <v>0.25</v>
      </c>
      <c r="AG8">
        <v>0.1</v>
      </c>
      <c r="AH8">
        <v>5.0000000000000001E-3</v>
      </c>
      <c r="AI8">
        <v>0.1</v>
      </c>
      <c r="AJ8">
        <v>0.7</v>
      </c>
      <c r="AK8">
        <v>23</v>
      </c>
      <c r="AL8">
        <v>0.1</v>
      </c>
      <c r="AM8">
        <v>1.4</v>
      </c>
      <c r="AN8">
        <v>26</v>
      </c>
      <c r="AO8">
        <v>1130</v>
      </c>
    </row>
    <row r="9" spans="1:41" x14ac:dyDescent="0.2">
      <c r="A9">
        <v>900</v>
      </c>
      <c r="B9">
        <v>975</v>
      </c>
      <c r="C9" s="1">
        <v>432191.7</v>
      </c>
      <c r="D9" s="1">
        <v>6974100.9000000004</v>
      </c>
      <c r="E9" s="2" t="s">
        <v>42</v>
      </c>
      <c r="F9">
        <v>3.2</v>
      </c>
      <c r="G9">
        <v>3</v>
      </c>
      <c r="H9">
        <v>35</v>
      </c>
      <c r="I9">
        <v>1</v>
      </c>
      <c r="J9">
        <v>7.0000000000000007E-2</v>
      </c>
      <c r="K9">
        <v>0.5</v>
      </c>
      <c r="L9">
        <v>15.6</v>
      </c>
      <c r="M9">
        <v>27.3</v>
      </c>
      <c r="N9">
        <v>100.3</v>
      </c>
      <c r="O9">
        <v>3.19</v>
      </c>
      <c r="P9">
        <v>5.7</v>
      </c>
      <c r="Q9">
        <v>99</v>
      </c>
      <c r="R9">
        <v>7.0000000000000007E-2</v>
      </c>
      <c r="S9">
        <v>12.1</v>
      </c>
      <c r="T9">
        <v>0.22</v>
      </c>
      <c r="U9">
        <v>833</v>
      </c>
      <c r="V9">
        <v>14.7</v>
      </c>
      <c r="W9">
        <v>0.02</v>
      </c>
      <c r="X9">
        <v>26</v>
      </c>
      <c r="Y9">
        <v>2670</v>
      </c>
      <c r="Z9">
        <v>46.5</v>
      </c>
      <c r="AA9">
        <v>0.17</v>
      </c>
      <c r="AB9">
        <v>4.5999999999999996</v>
      </c>
      <c r="AC9">
        <v>2.1</v>
      </c>
      <c r="AD9">
        <v>11.4</v>
      </c>
      <c r="AE9">
        <v>12</v>
      </c>
      <c r="AF9">
        <v>0.25</v>
      </c>
      <c r="AG9">
        <v>0.7</v>
      </c>
      <c r="AH9">
        <v>0.01</v>
      </c>
      <c r="AI9">
        <v>0.6</v>
      </c>
      <c r="AJ9">
        <v>7</v>
      </c>
      <c r="AK9">
        <v>89</v>
      </c>
      <c r="AL9">
        <v>0.3</v>
      </c>
      <c r="AM9">
        <v>28.2</v>
      </c>
      <c r="AN9">
        <v>171</v>
      </c>
      <c r="AO9">
        <v>1306</v>
      </c>
    </row>
    <row r="10" spans="1:41" x14ac:dyDescent="0.2">
      <c r="A10">
        <v>900</v>
      </c>
      <c r="B10">
        <v>1000</v>
      </c>
      <c r="C10" s="1">
        <v>432211.1</v>
      </c>
      <c r="D10" s="1">
        <v>6974116.7000000002</v>
      </c>
      <c r="E10" s="2" t="s">
        <v>44</v>
      </c>
      <c r="F10">
        <v>1.2</v>
      </c>
      <c r="G10">
        <v>0.78</v>
      </c>
      <c r="H10">
        <v>41</v>
      </c>
      <c r="I10">
        <v>0.4</v>
      </c>
      <c r="J10">
        <v>0.05</v>
      </c>
      <c r="K10">
        <v>0.1</v>
      </c>
      <c r="L10">
        <v>1.8</v>
      </c>
      <c r="M10">
        <v>26.6</v>
      </c>
      <c r="N10">
        <v>26.5</v>
      </c>
      <c r="O10">
        <v>2.0499999999999998</v>
      </c>
      <c r="P10">
        <v>5.0999999999999996</v>
      </c>
      <c r="Q10">
        <v>53</v>
      </c>
      <c r="R10">
        <v>0.05</v>
      </c>
      <c r="S10">
        <v>8</v>
      </c>
      <c r="T10">
        <v>0.11</v>
      </c>
      <c r="U10">
        <v>149</v>
      </c>
      <c r="V10">
        <v>14</v>
      </c>
      <c r="W10">
        <v>0.03</v>
      </c>
      <c r="X10">
        <v>11.4</v>
      </c>
      <c r="Y10">
        <v>1720</v>
      </c>
      <c r="Z10">
        <v>17.8</v>
      </c>
      <c r="AA10">
        <v>0.09</v>
      </c>
      <c r="AB10">
        <v>2.1</v>
      </c>
      <c r="AC10">
        <v>0.6</v>
      </c>
      <c r="AD10">
        <v>5.4</v>
      </c>
      <c r="AE10">
        <v>10</v>
      </c>
      <c r="AF10">
        <v>0.25</v>
      </c>
      <c r="AG10">
        <v>0.1</v>
      </c>
      <c r="AH10">
        <v>5.0000000000000001E-3</v>
      </c>
      <c r="AI10">
        <v>0.3</v>
      </c>
      <c r="AJ10">
        <v>2.7</v>
      </c>
      <c r="AK10">
        <v>124</v>
      </c>
      <c r="AL10">
        <v>0.1</v>
      </c>
      <c r="AM10">
        <v>3.2</v>
      </c>
      <c r="AN10">
        <v>86</v>
      </c>
      <c r="AO10">
        <v>1356</v>
      </c>
    </row>
    <row r="11" spans="1:41" x14ac:dyDescent="0.2">
      <c r="A11">
        <v>900</v>
      </c>
      <c r="B11">
        <v>1025</v>
      </c>
      <c r="C11" s="1">
        <v>432230.5</v>
      </c>
      <c r="D11" s="1">
        <v>6974132.5</v>
      </c>
      <c r="E11" s="2" t="s">
        <v>46</v>
      </c>
      <c r="F11">
        <v>4.9000000000000004</v>
      </c>
      <c r="G11">
        <v>1.71</v>
      </c>
      <c r="H11">
        <v>90</v>
      </c>
      <c r="I11">
        <v>0.7</v>
      </c>
      <c r="J11">
        <v>0.17</v>
      </c>
      <c r="K11">
        <v>0.5</v>
      </c>
      <c r="L11">
        <v>3.2</v>
      </c>
      <c r="M11">
        <v>81.8</v>
      </c>
      <c r="N11">
        <v>121.8</v>
      </c>
      <c r="O11">
        <v>5.61</v>
      </c>
      <c r="P11">
        <v>9.1</v>
      </c>
      <c r="Q11">
        <v>115</v>
      </c>
      <c r="R11">
        <v>0.08</v>
      </c>
      <c r="S11">
        <v>12</v>
      </c>
      <c r="T11">
        <v>0.42</v>
      </c>
      <c r="U11">
        <v>231</v>
      </c>
      <c r="V11">
        <v>46.3</v>
      </c>
      <c r="W11">
        <v>0.02</v>
      </c>
      <c r="X11">
        <v>37.1</v>
      </c>
      <c r="Y11">
        <v>3471</v>
      </c>
      <c r="Z11">
        <v>70.8</v>
      </c>
      <c r="AA11">
        <v>0.14000000000000001</v>
      </c>
      <c r="AB11">
        <v>8.4</v>
      </c>
      <c r="AC11">
        <v>2.8</v>
      </c>
      <c r="AD11">
        <v>33.299999999999997</v>
      </c>
      <c r="AE11">
        <v>21</v>
      </c>
      <c r="AF11">
        <v>0.25</v>
      </c>
      <c r="AG11">
        <v>0.6</v>
      </c>
      <c r="AH11">
        <v>5.0000000000000001E-3</v>
      </c>
      <c r="AI11">
        <v>0.7</v>
      </c>
      <c r="AJ11">
        <v>10.7</v>
      </c>
      <c r="AK11">
        <v>307</v>
      </c>
      <c r="AL11">
        <v>0.3</v>
      </c>
      <c r="AM11">
        <v>9</v>
      </c>
      <c r="AN11">
        <v>330</v>
      </c>
      <c r="AO11">
        <v>1718</v>
      </c>
    </row>
    <row r="12" spans="1:41" x14ac:dyDescent="0.2">
      <c r="A12">
        <v>900</v>
      </c>
      <c r="B12">
        <v>1050</v>
      </c>
      <c r="C12" s="1">
        <v>432249.9</v>
      </c>
      <c r="D12" s="1">
        <v>6974148.2999999998</v>
      </c>
      <c r="E12" s="2" t="s">
        <v>48</v>
      </c>
      <c r="F12">
        <v>3.5</v>
      </c>
      <c r="G12">
        <v>1.01</v>
      </c>
      <c r="H12">
        <v>79</v>
      </c>
      <c r="I12">
        <v>0.5</v>
      </c>
      <c r="J12">
        <v>0.09</v>
      </c>
      <c r="K12">
        <v>0.3</v>
      </c>
      <c r="L12">
        <v>1.6</v>
      </c>
      <c r="M12">
        <v>49.2</v>
      </c>
      <c r="N12">
        <v>47.8</v>
      </c>
      <c r="O12">
        <v>3.09</v>
      </c>
      <c r="P12">
        <v>5.4</v>
      </c>
      <c r="Q12">
        <v>171</v>
      </c>
      <c r="R12">
        <v>0.05</v>
      </c>
      <c r="S12">
        <v>10.8</v>
      </c>
      <c r="T12">
        <v>0.14000000000000001</v>
      </c>
      <c r="U12">
        <v>86</v>
      </c>
      <c r="V12">
        <v>44</v>
      </c>
      <c r="W12">
        <v>0.02</v>
      </c>
      <c r="X12">
        <v>15.4</v>
      </c>
      <c r="Y12">
        <v>3297</v>
      </c>
      <c r="Z12">
        <v>21.8</v>
      </c>
      <c r="AA12">
        <v>0.09</v>
      </c>
      <c r="AB12">
        <v>5.9</v>
      </c>
      <c r="AC12">
        <v>0.8</v>
      </c>
      <c r="AD12">
        <v>15.2</v>
      </c>
      <c r="AE12">
        <v>7</v>
      </c>
      <c r="AF12">
        <v>0.25</v>
      </c>
      <c r="AG12">
        <v>0.2</v>
      </c>
      <c r="AH12">
        <v>5.0000000000000001E-3</v>
      </c>
      <c r="AI12">
        <v>0.4</v>
      </c>
      <c r="AJ12">
        <v>4.2</v>
      </c>
      <c r="AK12">
        <v>206</v>
      </c>
      <c r="AL12">
        <v>0.2</v>
      </c>
      <c r="AM12">
        <v>5.4</v>
      </c>
      <c r="AN12">
        <v>94</v>
      </c>
      <c r="AO12">
        <v>1446</v>
      </c>
    </row>
    <row r="13" spans="1:41" x14ac:dyDescent="0.2">
      <c r="A13">
        <v>900</v>
      </c>
      <c r="B13">
        <v>1075</v>
      </c>
      <c r="C13" s="1">
        <v>432269.2</v>
      </c>
      <c r="D13" s="1">
        <v>6974164.0999999996</v>
      </c>
      <c r="E13" s="2" t="s">
        <v>50</v>
      </c>
      <c r="F13">
        <v>3.7</v>
      </c>
      <c r="G13">
        <v>0.59</v>
      </c>
      <c r="H13">
        <v>122</v>
      </c>
      <c r="I13">
        <v>0.6</v>
      </c>
      <c r="J13">
        <v>0.04</v>
      </c>
      <c r="K13">
        <v>0.2</v>
      </c>
      <c r="L13">
        <v>0.9</v>
      </c>
      <c r="M13">
        <v>35.299999999999997</v>
      </c>
      <c r="N13">
        <v>39.200000000000003</v>
      </c>
      <c r="O13">
        <v>2.67</v>
      </c>
      <c r="P13">
        <v>4.3</v>
      </c>
      <c r="Q13">
        <v>110</v>
      </c>
      <c r="R13">
        <v>0.05</v>
      </c>
      <c r="S13">
        <v>7.9</v>
      </c>
      <c r="T13">
        <v>7.0000000000000007E-2</v>
      </c>
      <c r="U13">
        <v>48</v>
      </c>
      <c r="V13">
        <v>39.5</v>
      </c>
      <c r="W13">
        <v>0.02</v>
      </c>
      <c r="X13">
        <v>12.9</v>
      </c>
      <c r="Y13">
        <v>3030</v>
      </c>
      <c r="Z13">
        <v>20.9</v>
      </c>
      <c r="AA13">
        <v>0.15</v>
      </c>
      <c r="AB13">
        <v>5</v>
      </c>
      <c r="AC13">
        <v>0.5</v>
      </c>
      <c r="AD13">
        <v>9.6999999999999993</v>
      </c>
      <c r="AE13">
        <v>7</v>
      </c>
      <c r="AF13">
        <v>0.25</v>
      </c>
      <c r="AG13">
        <v>0.1</v>
      </c>
      <c r="AH13">
        <v>5.0000000000000001E-3</v>
      </c>
      <c r="AI13">
        <v>0.5</v>
      </c>
      <c r="AJ13">
        <v>4.0999999999999996</v>
      </c>
      <c r="AK13">
        <v>214</v>
      </c>
      <c r="AL13">
        <v>0.2</v>
      </c>
      <c r="AM13">
        <v>4.9000000000000004</v>
      </c>
      <c r="AN13">
        <v>81</v>
      </c>
      <c r="AO13">
        <v>1217</v>
      </c>
    </row>
    <row r="14" spans="1:41" x14ac:dyDescent="0.2">
      <c r="A14">
        <v>900</v>
      </c>
      <c r="B14">
        <v>1100</v>
      </c>
      <c r="C14" s="1">
        <v>432288.6</v>
      </c>
      <c r="D14" s="1">
        <v>6974179.9000000004</v>
      </c>
      <c r="E14" s="2" t="s">
        <v>52</v>
      </c>
      <c r="F14">
        <v>0.3</v>
      </c>
      <c r="G14">
        <v>0.43</v>
      </c>
      <c r="H14">
        <v>14</v>
      </c>
      <c r="I14">
        <v>0.2</v>
      </c>
      <c r="J14">
        <v>0.06</v>
      </c>
      <c r="K14">
        <v>0.05</v>
      </c>
      <c r="L14">
        <v>0.6</v>
      </c>
      <c r="M14">
        <v>6.7</v>
      </c>
      <c r="N14">
        <v>12.4</v>
      </c>
      <c r="O14">
        <v>0.77</v>
      </c>
      <c r="P14">
        <v>2.4</v>
      </c>
      <c r="Q14">
        <v>20</v>
      </c>
      <c r="R14">
        <v>0.02</v>
      </c>
      <c r="S14">
        <v>3.5</v>
      </c>
      <c r="T14">
        <v>0.03</v>
      </c>
      <c r="U14">
        <v>63</v>
      </c>
      <c r="V14">
        <v>6.2</v>
      </c>
      <c r="W14">
        <v>0.05</v>
      </c>
      <c r="X14">
        <v>3.5</v>
      </c>
      <c r="Y14">
        <v>900</v>
      </c>
      <c r="Z14">
        <v>6.1</v>
      </c>
      <c r="AA14">
        <v>0.03</v>
      </c>
      <c r="AB14">
        <v>1.8</v>
      </c>
      <c r="AC14">
        <v>0</v>
      </c>
      <c r="AD14">
        <v>1.3</v>
      </c>
      <c r="AE14">
        <v>4</v>
      </c>
      <c r="AF14">
        <v>0.25</v>
      </c>
      <c r="AG14">
        <v>0.1</v>
      </c>
      <c r="AH14">
        <v>5.0000000000000001E-3</v>
      </c>
      <c r="AI14">
        <v>0.05</v>
      </c>
      <c r="AJ14">
        <v>1</v>
      </c>
      <c r="AK14">
        <v>56</v>
      </c>
      <c r="AL14">
        <v>0.1</v>
      </c>
      <c r="AM14">
        <v>1.3</v>
      </c>
      <c r="AN14">
        <v>26</v>
      </c>
      <c r="AO14">
        <v>1013</v>
      </c>
    </row>
    <row r="15" spans="1:41" x14ac:dyDescent="0.2">
      <c r="A15">
        <v>950</v>
      </c>
      <c r="B15">
        <v>925</v>
      </c>
      <c r="C15" s="1">
        <v>432184.6</v>
      </c>
      <c r="D15" s="1">
        <v>6974030.5999999996</v>
      </c>
      <c r="E15" s="2" t="s">
        <v>54</v>
      </c>
      <c r="F15">
        <v>5.5</v>
      </c>
      <c r="G15">
        <v>3.93</v>
      </c>
      <c r="H15">
        <v>153</v>
      </c>
      <c r="I15">
        <v>0.8</v>
      </c>
      <c r="J15">
        <v>0.04</v>
      </c>
      <c r="K15">
        <v>0.9</v>
      </c>
      <c r="L15">
        <v>21</v>
      </c>
      <c r="M15">
        <v>35.4</v>
      </c>
      <c r="N15">
        <v>216.7</v>
      </c>
      <c r="O15">
        <v>17.55</v>
      </c>
      <c r="P15">
        <v>12.1</v>
      </c>
      <c r="Q15">
        <v>227</v>
      </c>
      <c r="R15">
        <v>0.17</v>
      </c>
      <c r="S15">
        <v>10.7</v>
      </c>
      <c r="T15">
        <v>0.39</v>
      </c>
      <c r="U15">
        <v>398</v>
      </c>
      <c r="V15">
        <v>18.2</v>
      </c>
      <c r="W15">
        <v>0.02</v>
      </c>
      <c r="X15">
        <v>66.400000000000006</v>
      </c>
      <c r="Y15">
        <v>2488</v>
      </c>
      <c r="Z15">
        <v>66</v>
      </c>
      <c r="AA15">
        <v>0.73</v>
      </c>
      <c r="AB15">
        <v>19.600000000000001</v>
      </c>
      <c r="AC15">
        <v>7.1</v>
      </c>
      <c r="AD15">
        <v>53.9</v>
      </c>
      <c r="AE15">
        <v>91</v>
      </c>
      <c r="AF15">
        <v>0.6</v>
      </c>
      <c r="AG15">
        <v>7.6</v>
      </c>
      <c r="AH15">
        <v>5.0000000000000001E-3</v>
      </c>
      <c r="AI15">
        <v>1.1000000000000001</v>
      </c>
      <c r="AJ15">
        <v>3</v>
      </c>
      <c r="AK15">
        <v>97</v>
      </c>
      <c r="AL15">
        <v>0.8</v>
      </c>
      <c r="AM15">
        <v>6.4</v>
      </c>
      <c r="AN15">
        <v>331</v>
      </c>
      <c r="AO15">
        <v>14106</v>
      </c>
    </row>
    <row r="16" spans="1:41" x14ac:dyDescent="0.2">
      <c r="A16">
        <v>950</v>
      </c>
      <c r="B16">
        <v>950</v>
      </c>
      <c r="C16" s="1">
        <v>432204</v>
      </c>
      <c r="D16" s="1">
        <v>6974046.4000000004</v>
      </c>
      <c r="E16" s="2" t="s">
        <v>56</v>
      </c>
      <c r="F16">
        <v>2.8</v>
      </c>
      <c r="G16">
        <v>1.78</v>
      </c>
      <c r="H16">
        <v>62</v>
      </c>
      <c r="I16">
        <v>1.1000000000000001</v>
      </c>
      <c r="J16">
        <v>0.16</v>
      </c>
      <c r="K16">
        <v>0.5</v>
      </c>
      <c r="L16">
        <v>1.8</v>
      </c>
      <c r="M16">
        <v>40.299999999999997</v>
      </c>
      <c r="N16">
        <v>58.8</v>
      </c>
      <c r="O16">
        <v>3.18</v>
      </c>
      <c r="P16">
        <v>6</v>
      </c>
      <c r="Q16">
        <v>159</v>
      </c>
      <c r="R16">
        <v>0.1</v>
      </c>
      <c r="S16">
        <v>13.7</v>
      </c>
      <c r="T16">
        <v>0.19</v>
      </c>
      <c r="U16">
        <v>74</v>
      </c>
      <c r="V16">
        <v>21.6</v>
      </c>
      <c r="W16">
        <v>0.02</v>
      </c>
      <c r="X16">
        <v>28.9</v>
      </c>
      <c r="Y16">
        <v>3274</v>
      </c>
      <c r="Z16">
        <v>28.6</v>
      </c>
      <c r="AA16">
        <v>0.17</v>
      </c>
      <c r="AB16">
        <v>7.6</v>
      </c>
      <c r="AC16">
        <v>2.8</v>
      </c>
      <c r="AD16">
        <v>11.3</v>
      </c>
      <c r="AE16">
        <v>20</v>
      </c>
      <c r="AF16">
        <v>0.25</v>
      </c>
      <c r="AG16">
        <v>1.7</v>
      </c>
      <c r="AH16">
        <v>0.01</v>
      </c>
      <c r="AI16">
        <v>0.3</v>
      </c>
      <c r="AJ16">
        <v>4.5999999999999996</v>
      </c>
      <c r="AK16">
        <v>167</v>
      </c>
      <c r="AL16">
        <v>0.6</v>
      </c>
      <c r="AM16">
        <v>7.4</v>
      </c>
      <c r="AN16">
        <v>249</v>
      </c>
      <c r="AO16">
        <v>1869</v>
      </c>
    </row>
    <row r="17" spans="1:41" x14ac:dyDescent="0.2">
      <c r="A17">
        <v>950</v>
      </c>
      <c r="B17">
        <v>975</v>
      </c>
      <c r="C17" s="1">
        <v>432223.3</v>
      </c>
      <c r="D17" s="1">
        <v>6974062.2000000002</v>
      </c>
      <c r="E17" s="2" t="s">
        <v>58</v>
      </c>
      <c r="F17">
        <v>0.3</v>
      </c>
      <c r="G17">
        <v>0.6</v>
      </c>
      <c r="H17">
        <v>5</v>
      </c>
      <c r="I17">
        <v>0.4</v>
      </c>
      <c r="J17">
        <v>0.02</v>
      </c>
      <c r="K17">
        <v>0.1</v>
      </c>
      <c r="L17">
        <v>0.7</v>
      </c>
      <c r="M17">
        <v>8.1</v>
      </c>
      <c r="N17">
        <v>15.7</v>
      </c>
      <c r="O17">
        <v>0.59</v>
      </c>
      <c r="P17">
        <v>3.8</v>
      </c>
      <c r="Q17">
        <v>14</v>
      </c>
      <c r="R17">
        <v>0.02</v>
      </c>
      <c r="S17">
        <v>6.5</v>
      </c>
      <c r="T17">
        <v>0.03</v>
      </c>
      <c r="U17">
        <v>33</v>
      </c>
      <c r="V17">
        <v>3</v>
      </c>
      <c r="W17">
        <v>0.03</v>
      </c>
      <c r="X17">
        <v>4.0999999999999996</v>
      </c>
      <c r="Y17">
        <v>627</v>
      </c>
      <c r="Z17">
        <v>12.8</v>
      </c>
      <c r="AA17">
        <v>0.03</v>
      </c>
      <c r="AB17">
        <v>0.8</v>
      </c>
      <c r="AC17">
        <v>0.5</v>
      </c>
      <c r="AD17">
        <v>0.9</v>
      </c>
      <c r="AE17">
        <v>5</v>
      </c>
      <c r="AF17">
        <v>0.25</v>
      </c>
      <c r="AG17">
        <v>0.1</v>
      </c>
      <c r="AH17">
        <v>5.0000000000000001E-3</v>
      </c>
      <c r="AI17">
        <v>0.1</v>
      </c>
      <c r="AJ17">
        <v>0.9</v>
      </c>
      <c r="AK17">
        <v>30</v>
      </c>
      <c r="AL17">
        <v>0.2</v>
      </c>
      <c r="AM17">
        <v>3.7</v>
      </c>
      <c r="AN17">
        <v>28</v>
      </c>
      <c r="AO17">
        <v>1176</v>
      </c>
    </row>
    <row r="18" spans="1:41" x14ac:dyDescent="0.2">
      <c r="A18">
        <v>950</v>
      </c>
      <c r="B18">
        <v>1000</v>
      </c>
      <c r="C18" s="1">
        <v>432242.7</v>
      </c>
      <c r="D18" s="1">
        <v>6974078</v>
      </c>
      <c r="E18" s="2" t="s">
        <v>60</v>
      </c>
      <c r="F18">
        <v>2.5</v>
      </c>
      <c r="G18">
        <v>1.1599999999999999</v>
      </c>
      <c r="H18">
        <v>54</v>
      </c>
      <c r="I18">
        <v>1.3</v>
      </c>
      <c r="J18">
        <v>7.0000000000000007E-2</v>
      </c>
      <c r="K18">
        <v>0.5</v>
      </c>
      <c r="L18">
        <v>2.4</v>
      </c>
      <c r="M18">
        <v>38.1</v>
      </c>
      <c r="N18">
        <v>94.8</v>
      </c>
      <c r="O18">
        <v>5.05</v>
      </c>
      <c r="P18">
        <v>8.5</v>
      </c>
      <c r="Q18">
        <v>95</v>
      </c>
      <c r="R18">
        <v>0.1</v>
      </c>
      <c r="S18">
        <v>18.399999999999999</v>
      </c>
      <c r="T18">
        <v>0.22</v>
      </c>
      <c r="U18">
        <v>194</v>
      </c>
      <c r="V18">
        <v>23.8</v>
      </c>
      <c r="W18">
        <v>0.02</v>
      </c>
      <c r="X18">
        <v>24.5</v>
      </c>
      <c r="Y18">
        <v>2191</v>
      </c>
      <c r="Z18">
        <v>98.6</v>
      </c>
      <c r="AA18">
        <v>0.19</v>
      </c>
      <c r="AB18">
        <v>18.600000000000001</v>
      </c>
      <c r="AC18">
        <v>1.8</v>
      </c>
      <c r="AD18">
        <v>19.600000000000001</v>
      </c>
      <c r="AE18">
        <v>20</v>
      </c>
      <c r="AF18">
        <v>0.25</v>
      </c>
      <c r="AG18">
        <v>0.7</v>
      </c>
      <c r="AH18">
        <v>0.01</v>
      </c>
      <c r="AI18">
        <v>0.5</v>
      </c>
      <c r="AJ18">
        <v>4.8</v>
      </c>
      <c r="AK18">
        <v>176</v>
      </c>
      <c r="AL18">
        <v>0.4</v>
      </c>
      <c r="AM18">
        <v>6.8</v>
      </c>
      <c r="AN18">
        <v>193</v>
      </c>
      <c r="AO18">
        <v>1798</v>
      </c>
    </row>
    <row r="19" spans="1:41" x14ac:dyDescent="0.2">
      <c r="A19">
        <v>950</v>
      </c>
      <c r="B19">
        <v>1025</v>
      </c>
      <c r="C19" s="1">
        <v>432262.1</v>
      </c>
      <c r="D19" s="1">
        <v>6974093.7999999998</v>
      </c>
      <c r="E19" s="2" t="s">
        <v>62</v>
      </c>
      <c r="F19">
        <v>4</v>
      </c>
      <c r="G19">
        <v>1.0900000000000001</v>
      </c>
      <c r="H19">
        <v>9</v>
      </c>
      <c r="I19">
        <v>0.2</v>
      </c>
      <c r="J19">
        <v>0.04</v>
      </c>
      <c r="K19">
        <v>0.3</v>
      </c>
      <c r="L19">
        <v>1.1000000000000001</v>
      </c>
      <c r="M19">
        <v>19.8</v>
      </c>
      <c r="N19">
        <v>63.2</v>
      </c>
      <c r="O19">
        <v>1.1399999999999999</v>
      </c>
      <c r="P19">
        <v>4</v>
      </c>
      <c r="Q19">
        <v>64</v>
      </c>
      <c r="R19">
        <v>0.02</v>
      </c>
      <c r="S19">
        <v>8.6</v>
      </c>
      <c r="T19">
        <v>0.1</v>
      </c>
      <c r="U19">
        <v>32</v>
      </c>
      <c r="V19">
        <v>6.6</v>
      </c>
      <c r="W19">
        <v>0.03</v>
      </c>
      <c r="X19">
        <v>7</v>
      </c>
      <c r="Y19">
        <v>1413</v>
      </c>
      <c r="Z19">
        <v>8.1</v>
      </c>
      <c r="AA19">
        <v>0.08</v>
      </c>
      <c r="AB19">
        <v>1.4</v>
      </c>
      <c r="AC19">
        <v>0.6</v>
      </c>
      <c r="AD19">
        <v>5.2</v>
      </c>
      <c r="AE19">
        <v>5</v>
      </c>
      <c r="AF19">
        <v>0.25</v>
      </c>
      <c r="AG19">
        <v>0.1</v>
      </c>
      <c r="AH19">
        <v>5.0000000000000001E-3</v>
      </c>
      <c r="AI19">
        <v>0.1</v>
      </c>
      <c r="AJ19">
        <v>3.9</v>
      </c>
      <c r="AK19">
        <v>30</v>
      </c>
      <c r="AL19">
        <v>0.1</v>
      </c>
      <c r="AM19">
        <v>7.4</v>
      </c>
      <c r="AN19">
        <v>30</v>
      </c>
      <c r="AO19">
        <v>1241</v>
      </c>
    </row>
    <row r="20" spans="1:41" x14ac:dyDescent="0.2">
      <c r="A20">
        <v>950</v>
      </c>
      <c r="B20">
        <v>1050</v>
      </c>
      <c r="C20" s="1">
        <v>432281.5</v>
      </c>
      <c r="D20" s="1">
        <v>6974109.5999999996</v>
      </c>
      <c r="E20" s="2" t="s">
        <v>64</v>
      </c>
      <c r="F20">
        <v>0.3</v>
      </c>
      <c r="G20">
        <v>0.57999999999999996</v>
      </c>
      <c r="H20">
        <v>6</v>
      </c>
      <c r="I20">
        <v>0.1</v>
      </c>
      <c r="J20">
        <v>0.04</v>
      </c>
      <c r="K20">
        <v>0.2</v>
      </c>
      <c r="L20">
        <v>0.6</v>
      </c>
      <c r="M20">
        <v>4.4000000000000004</v>
      </c>
      <c r="N20">
        <v>13.5</v>
      </c>
      <c r="O20">
        <v>0.43</v>
      </c>
      <c r="P20">
        <v>2.5</v>
      </c>
      <c r="Q20">
        <v>11</v>
      </c>
      <c r="R20">
        <v>0.02</v>
      </c>
      <c r="S20">
        <v>4.9000000000000004</v>
      </c>
      <c r="T20">
        <v>0.02</v>
      </c>
      <c r="U20">
        <v>15</v>
      </c>
      <c r="V20">
        <v>1.4</v>
      </c>
      <c r="W20">
        <v>0.03</v>
      </c>
      <c r="X20">
        <v>3.2</v>
      </c>
      <c r="Y20">
        <v>661</v>
      </c>
      <c r="Z20">
        <v>4.9000000000000004</v>
      </c>
      <c r="AA20">
        <v>0.03</v>
      </c>
      <c r="AB20">
        <v>0.3</v>
      </c>
      <c r="AC20">
        <v>0.4</v>
      </c>
      <c r="AD20">
        <v>0.8</v>
      </c>
      <c r="AE20">
        <v>4</v>
      </c>
      <c r="AF20">
        <v>0.25</v>
      </c>
      <c r="AG20">
        <v>0.1</v>
      </c>
      <c r="AH20">
        <v>5.0000000000000001E-3</v>
      </c>
      <c r="AI20">
        <v>0.1</v>
      </c>
      <c r="AJ20">
        <v>0.7</v>
      </c>
      <c r="AK20">
        <v>15</v>
      </c>
      <c r="AL20">
        <v>0.1</v>
      </c>
      <c r="AM20">
        <v>2.2000000000000002</v>
      </c>
      <c r="AN20">
        <v>16</v>
      </c>
      <c r="AO20">
        <v>954</v>
      </c>
    </row>
    <row r="21" spans="1:41" x14ac:dyDescent="0.2">
      <c r="A21">
        <v>950</v>
      </c>
      <c r="B21">
        <v>1075</v>
      </c>
      <c r="C21" s="1">
        <v>432300.79999999999</v>
      </c>
      <c r="D21" s="1">
        <v>6974125.4000000004</v>
      </c>
      <c r="E21" s="2" t="s">
        <v>66</v>
      </c>
      <c r="F21">
        <v>0.2</v>
      </c>
      <c r="G21">
        <v>0.39</v>
      </c>
      <c r="H21">
        <v>3</v>
      </c>
      <c r="I21">
        <v>0.1</v>
      </c>
      <c r="J21">
        <v>0.02</v>
      </c>
      <c r="K21">
        <v>0.05</v>
      </c>
      <c r="L21">
        <v>0.8</v>
      </c>
      <c r="M21">
        <v>4.5</v>
      </c>
      <c r="N21">
        <v>9.3000000000000007</v>
      </c>
      <c r="O21">
        <v>0.43</v>
      </c>
      <c r="P21">
        <v>2.6</v>
      </c>
      <c r="Q21">
        <v>22</v>
      </c>
      <c r="R21">
        <v>0.02</v>
      </c>
      <c r="S21">
        <v>4.0999999999999996</v>
      </c>
      <c r="T21">
        <v>0.01</v>
      </c>
      <c r="U21">
        <v>36</v>
      </c>
      <c r="V21">
        <v>2.6</v>
      </c>
      <c r="W21">
        <v>0.03</v>
      </c>
      <c r="X21">
        <v>2.5</v>
      </c>
      <c r="Y21">
        <v>590</v>
      </c>
      <c r="Z21">
        <v>7</v>
      </c>
      <c r="AA21">
        <v>0.03</v>
      </c>
      <c r="AB21">
        <v>0.5</v>
      </c>
      <c r="AC21">
        <v>0.3</v>
      </c>
      <c r="AD21">
        <v>0.8</v>
      </c>
      <c r="AE21">
        <v>4</v>
      </c>
      <c r="AF21">
        <v>0.25</v>
      </c>
      <c r="AG21">
        <v>0.1</v>
      </c>
      <c r="AH21">
        <v>5.0000000000000001E-3</v>
      </c>
      <c r="AI21">
        <v>0.1</v>
      </c>
      <c r="AJ21">
        <v>0.8</v>
      </c>
      <c r="AK21">
        <v>19</v>
      </c>
      <c r="AL21">
        <v>0.6</v>
      </c>
      <c r="AM21">
        <v>1.2</v>
      </c>
      <c r="AN21">
        <v>14</v>
      </c>
      <c r="AO21">
        <v>969</v>
      </c>
    </row>
    <row r="22" spans="1:41" x14ac:dyDescent="0.2">
      <c r="A22">
        <v>950</v>
      </c>
      <c r="B22">
        <v>1100</v>
      </c>
      <c r="C22" s="1">
        <v>432320.2</v>
      </c>
      <c r="D22" s="1">
        <v>6974141.2000000002</v>
      </c>
      <c r="E22" s="2" t="s">
        <v>68</v>
      </c>
      <c r="F22">
        <v>0.5</v>
      </c>
      <c r="G22">
        <v>0.67</v>
      </c>
      <c r="H22">
        <v>36</v>
      </c>
      <c r="I22">
        <v>0.3</v>
      </c>
      <c r="J22">
        <v>0.09</v>
      </c>
      <c r="K22">
        <v>0.1</v>
      </c>
      <c r="L22">
        <v>1.1000000000000001</v>
      </c>
      <c r="M22">
        <v>24.1</v>
      </c>
      <c r="N22">
        <v>18.399999999999999</v>
      </c>
      <c r="O22">
        <v>1.39</v>
      </c>
      <c r="P22">
        <v>3.6</v>
      </c>
      <c r="Q22">
        <v>30</v>
      </c>
      <c r="R22">
        <v>0.04</v>
      </c>
      <c r="S22">
        <v>5.2</v>
      </c>
      <c r="T22">
        <v>0.08</v>
      </c>
      <c r="U22">
        <v>115</v>
      </c>
      <c r="V22">
        <v>7.9</v>
      </c>
      <c r="W22">
        <v>0.03</v>
      </c>
      <c r="X22">
        <v>7.3</v>
      </c>
      <c r="Y22">
        <v>1815</v>
      </c>
      <c r="Z22">
        <v>9.4</v>
      </c>
      <c r="AA22">
        <v>0.05</v>
      </c>
      <c r="AB22">
        <v>1.3</v>
      </c>
      <c r="AC22">
        <v>0.5</v>
      </c>
      <c r="AD22">
        <v>3</v>
      </c>
      <c r="AE22">
        <v>6</v>
      </c>
      <c r="AF22">
        <v>0.25</v>
      </c>
      <c r="AG22">
        <v>0.1</v>
      </c>
      <c r="AH22">
        <v>5.0000000000000001E-3</v>
      </c>
      <c r="AI22">
        <v>0.1</v>
      </c>
      <c r="AJ22">
        <v>2.2999999999999998</v>
      </c>
      <c r="AK22">
        <v>118</v>
      </c>
      <c r="AL22">
        <v>0.1</v>
      </c>
      <c r="AM22">
        <v>3.1</v>
      </c>
      <c r="AN22">
        <v>51</v>
      </c>
      <c r="AO22">
        <v>1091</v>
      </c>
    </row>
    <row r="23" spans="1:41" x14ac:dyDescent="0.2">
      <c r="A23">
        <v>1000</v>
      </c>
      <c r="B23">
        <v>900</v>
      </c>
      <c r="C23" s="1">
        <v>432196.8</v>
      </c>
      <c r="D23" s="1">
        <v>6973976</v>
      </c>
      <c r="E23" s="2" t="s">
        <v>70</v>
      </c>
      <c r="F23">
        <v>0.1</v>
      </c>
      <c r="G23">
        <v>0.87</v>
      </c>
      <c r="H23">
        <v>4</v>
      </c>
      <c r="I23">
        <v>0.1</v>
      </c>
      <c r="J23">
        <v>0.04</v>
      </c>
      <c r="K23">
        <v>0.05</v>
      </c>
      <c r="L23">
        <v>0.8</v>
      </c>
      <c r="M23">
        <v>2</v>
      </c>
      <c r="N23">
        <v>12.8</v>
      </c>
      <c r="O23">
        <v>0.43</v>
      </c>
      <c r="P23">
        <v>3.6</v>
      </c>
      <c r="Q23">
        <v>5</v>
      </c>
      <c r="R23">
        <v>0.01</v>
      </c>
      <c r="S23">
        <v>3.8</v>
      </c>
      <c r="T23">
        <v>0.01</v>
      </c>
      <c r="U23">
        <v>23</v>
      </c>
      <c r="V23">
        <v>0.8</v>
      </c>
      <c r="W23">
        <v>0.05</v>
      </c>
      <c r="X23">
        <v>2.1</v>
      </c>
      <c r="Y23">
        <v>374</v>
      </c>
      <c r="Z23">
        <v>2.9</v>
      </c>
      <c r="AA23">
        <v>0.03</v>
      </c>
      <c r="AB23">
        <v>0.1</v>
      </c>
      <c r="AC23">
        <v>0.5</v>
      </c>
      <c r="AD23">
        <v>0.25</v>
      </c>
      <c r="AE23">
        <v>5</v>
      </c>
      <c r="AF23">
        <v>0.25</v>
      </c>
      <c r="AG23">
        <v>0.2</v>
      </c>
      <c r="AH23">
        <v>0.01</v>
      </c>
      <c r="AI23">
        <v>0.1</v>
      </c>
      <c r="AJ23">
        <v>0.4</v>
      </c>
      <c r="AK23">
        <v>9</v>
      </c>
      <c r="AL23">
        <v>0.1</v>
      </c>
      <c r="AM23">
        <v>1.4</v>
      </c>
      <c r="AN23">
        <v>6</v>
      </c>
      <c r="AO23">
        <v>889</v>
      </c>
    </row>
    <row r="24" spans="1:41" x14ac:dyDescent="0.2">
      <c r="A24">
        <v>1000</v>
      </c>
      <c r="B24">
        <v>925</v>
      </c>
      <c r="C24" s="1">
        <v>432216.2</v>
      </c>
      <c r="D24" s="1">
        <v>6973991.7999999998</v>
      </c>
      <c r="E24" s="2" t="s">
        <v>72</v>
      </c>
      <c r="F24">
        <v>1</v>
      </c>
      <c r="G24">
        <v>0.53</v>
      </c>
      <c r="H24">
        <v>24</v>
      </c>
      <c r="I24">
        <v>0.3</v>
      </c>
      <c r="J24">
        <v>0.03</v>
      </c>
      <c r="K24">
        <v>0.1</v>
      </c>
      <c r="L24">
        <v>1.3</v>
      </c>
      <c r="M24">
        <v>15</v>
      </c>
      <c r="N24">
        <v>22.8</v>
      </c>
      <c r="O24">
        <v>1.66</v>
      </c>
      <c r="P24">
        <v>3.7</v>
      </c>
      <c r="Q24">
        <v>31</v>
      </c>
      <c r="R24">
        <v>0.04</v>
      </c>
      <c r="S24">
        <v>5.6</v>
      </c>
      <c r="T24">
        <v>7.0000000000000007E-2</v>
      </c>
      <c r="U24">
        <v>74</v>
      </c>
      <c r="V24">
        <v>8.1999999999999993</v>
      </c>
      <c r="W24">
        <v>0.03</v>
      </c>
      <c r="X24">
        <v>11.9</v>
      </c>
      <c r="Y24">
        <v>1081</v>
      </c>
      <c r="Z24">
        <v>13.4</v>
      </c>
      <c r="AA24">
        <v>0.1</v>
      </c>
      <c r="AB24">
        <v>5.3</v>
      </c>
      <c r="AC24">
        <v>0.6</v>
      </c>
      <c r="AD24">
        <v>4.2</v>
      </c>
      <c r="AE24">
        <v>8</v>
      </c>
      <c r="AF24">
        <v>0.25</v>
      </c>
      <c r="AG24">
        <v>0.1</v>
      </c>
      <c r="AH24">
        <v>5.0000000000000001E-3</v>
      </c>
      <c r="AI24">
        <v>0.2</v>
      </c>
      <c r="AJ24">
        <v>1.4</v>
      </c>
      <c r="AK24">
        <v>63</v>
      </c>
      <c r="AL24">
        <v>0.1</v>
      </c>
      <c r="AM24">
        <v>1.9</v>
      </c>
      <c r="AN24">
        <v>101</v>
      </c>
      <c r="AO24">
        <v>1230</v>
      </c>
    </row>
    <row r="25" spans="1:41" x14ac:dyDescent="0.2">
      <c r="A25">
        <v>1000</v>
      </c>
      <c r="B25">
        <v>950</v>
      </c>
      <c r="C25" s="1">
        <v>432235.6</v>
      </c>
      <c r="D25" s="1">
        <v>6974007.5999999996</v>
      </c>
      <c r="E25" s="2" t="s">
        <v>74</v>
      </c>
      <c r="F25">
        <v>0.7</v>
      </c>
      <c r="G25">
        <v>0.74</v>
      </c>
      <c r="H25">
        <v>15</v>
      </c>
      <c r="I25">
        <v>0.2</v>
      </c>
      <c r="J25">
        <v>0.04</v>
      </c>
      <c r="K25">
        <v>0.1</v>
      </c>
      <c r="L25">
        <v>2.5</v>
      </c>
      <c r="M25">
        <v>21.7</v>
      </c>
      <c r="N25">
        <v>21.3</v>
      </c>
      <c r="O25">
        <v>2.1800000000000002</v>
      </c>
      <c r="P25">
        <v>5.5</v>
      </c>
      <c r="Q25">
        <v>38</v>
      </c>
      <c r="R25">
        <v>0.04</v>
      </c>
      <c r="S25">
        <v>6.2</v>
      </c>
      <c r="T25">
        <v>0.14000000000000001</v>
      </c>
      <c r="U25">
        <v>298</v>
      </c>
      <c r="V25">
        <v>5.6</v>
      </c>
      <c r="W25">
        <v>0.04</v>
      </c>
      <c r="X25">
        <v>9.9</v>
      </c>
      <c r="Y25">
        <v>1040</v>
      </c>
      <c r="Z25">
        <v>13.7</v>
      </c>
      <c r="AA25">
        <v>0.08</v>
      </c>
      <c r="AB25">
        <v>3.7</v>
      </c>
      <c r="AC25">
        <v>1</v>
      </c>
      <c r="AD25">
        <v>2.9</v>
      </c>
      <c r="AE25">
        <v>6</v>
      </c>
      <c r="AF25">
        <v>0.25</v>
      </c>
      <c r="AG25">
        <v>0.2</v>
      </c>
      <c r="AH25">
        <v>5.0000000000000001E-3</v>
      </c>
      <c r="AI25">
        <v>0.2</v>
      </c>
      <c r="AJ25">
        <v>1.3</v>
      </c>
      <c r="AK25">
        <v>51</v>
      </c>
      <c r="AL25">
        <v>0.1</v>
      </c>
      <c r="AM25">
        <v>2.6</v>
      </c>
      <c r="AN25">
        <v>59</v>
      </c>
      <c r="AO25">
        <v>1221</v>
      </c>
    </row>
    <row r="26" spans="1:41" x14ac:dyDescent="0.2">
      <c r="A26">
        <v>1000</v>
      </c>
      <c r="B26">
        <v>975</v>
      </c>
      <c r="C26" s="1">
        <v>432254.9</v>
      </c>
      <c r="D26" s="1">
        <v>6974023.4000000004</v>
      </c>
      <c r="E26" s="2" t="s">
        <v>76</v>
      </c>
      <c r="F26">
        <v>0.7</v>
      </c>
      <c r="G26">
        <v>1.07</v>
      </c>
      <c r="H26">
        <v>60</v>
      </c>
      <c r="I26">
        <v>0.4</v>
      </c>
      <c r="J26">
        <v>0.08</v>
      </c>
      <c r="K26">
        <v>0.2</v>
      </c>
      <c r="L26">
        <v>4.7</v>
      </c>
      <c r="M26">
        <v>20.8</v>
      </c>
      <c r="N26">
        <v>34.9</v>
      </c>
      <c r="O26">
        <v>2.19</v>
      </c>
      <c r="P26">
        <v>5.4</v>
      </c>
      <c r="Q26">
        <v>43</v>
      </c>
      <c r="R26">
        <v>0.04</v>
      </c>
      <c r="S26">
        <v>10.7</v>
      </c>
      <c r="T26">
        <v>0.14000000000000001</v>
      </c>
      <c r="U26">
        <v>338</v>
      </c>
      <c r="V26">
        <v>11</v>
      </c>
      <c r="W26">
        <v>0.03</v>
      </c>
      <c r="X26">
        <v>18.8</v>
      </c>
      <c r="Y26">
        <v>1471</v>
      </c>
      <c r="Z26">
        <v>17</v>
      </c>
      <c r="AA26">
        <v>0.08</v>
      </c>
      <c r="AB26">
        <v>2.6</v>
      </c>
      <c r="AC26">
        <v>1.3</v>
      </c>
      <c r="AD26">
        <v>4.4000000000000004</v>
      </c>
      <c r="AE26">
        <v>11</v>
      </c>
      <c r="AF26">
        <v>0.25</v>
      </c>
      <c r="AG26">
        <v>0.4</v>
      </c>
      <c r="AH26">
        <v>5.0000000000000001E-3</v>
      </c>
      <c r="AI26">
        <v>0.3</v>
      </c>
      <c r="AJ26">
        <v>3.3</v>
      </c>
      <c r="AK26">
        <v>87</v>
      </c>
      <c r="AL26">
        <v>0.5</v>
      </c>
      <c r="AM26">
        <v>5.6</v>
      </c>
      <c r="AN26">
        <v>131</v>
      </c>
      <c r="AO26">
        <v>1153</v>
      </c>
    </row>
    <row r="27" spans="1:41" x14ac:dyDescent="0.2">
      <c r="A27">
        <v>1000</v>
      </c>
      <c r="B27">
        <v>1000</v>
      </c>
      <c r="C27" s="1">
        <v>432274.3</v>
      </c>
      <c r="D27" s="1">
        <v>6974039.2999999998</v>
      </c>
      <c r="E27" s="2" t="s">
        <v>78</v>
      </c>
      <c r="F27">
        <v>16.100000000000001</v>
      </c>
      <c r="G27">
        <v>1.6</v>
      </c>
      <c r="H27">
        <v>30</v>
      </c>
      <c r="I27">
        <v>24</v>
      </c>
      <c r="J27">
        <v>0.08</v>
      </c>
      <c r="K27">
        <v>0.3</v>
      </c>
      <c r="L27">
        <v>2.9</v>
      </c>
      <c r="M27">
        <v>76.8</v>
      </c>
      <c r="N27">
        <v>105.4</v>
      </c>
      <c r="O27">
        <v>9.92</v>
      </c>
      <c r="P27">
        <v>13.1</v>
      </c>
      <c r="Q27">
        <v>95</v>
      </c>
      <c r="R27">
        <v>0.19</v>
      </c>
      <c r="S27">
        <v>5</v>
      </c>
      <c r="T27">
        <v>0.51</v>
      </c>
      <c r="U27">
        <v>325</v>
      </c>
      <c r="V27">
        <v>21.8</v>
      </c>
      <c r="W27">
        <v>0.03</v>
      </c>
      <c r="X27">
        <v>16.399999999999999</v>
      </c>
      <c r="Y27">
        <v>1904</v>
      </c>
      <c r="Z27">
        <v>191.4</v>
      </c>
      <c r="AA27">
        <v>0.4</v>
      </c>
      <c r="AB27">
        <v>5</v>
      </c>
      <c r="AC27">
        <v>5.5</v>
      </c>
      <c r="AD27">
        <v>37.9</v>
      </c>
      <c r="AE27">
        <v>11</v>
      </c>
      <c r="AF27">
        <v>2.2000000000000002</v>
      </c>
      <c r="AG27">
        <v>2.5</v>
      </c>
      <c r="AH27">
        <v>0.06</v>
      </c>
      <c r="AI27">
        <v>0.8</v>
      </c>
      <c r="AJ27">
        <v>2.9</v>
      </c>
      <c r="AK27">
        <v>129</v>
      </c>
      <c r="AL27">
        <v>1.5</v>
      </c>
      <c r="AM27">
        <v>6.8</v>
      </c>
      <c r="AN27">
        <v>167</v>
      </c>
      <c r="AO27">
        <v>15738</v>
      </c>
    </row>
    <row r="28" spans="1:41" x14ac:dyDescent="0.2">
      <c r="A28">
        <v>1000</v>
      </c>
      <c r="B28">
        <v>1025</v>
      </c>
      <c r="C28" s="1">
        <v>432293.7</v>
      </c>
      <c r="D28" s="1">
        <v>6974055.0999999996</v>
      </c>
      <c r="E28" s="2" t="s">
        <v>80</v>
      </c>
      <c r="F28">
        <v>0.1</v>
      </c>
      <c r="G28">
        <v>0.56000000000000005</v>
      </c>
      <c r="H28">
        <v>5</v>
      </c>
      <c r="I28">
        <v>0.3</v>
      </c>
      <c r="J28">
        <v>0.04</v>
      </c>
      <c r="K28">
        <v>0.1</v>
      </c>
      <c r="L28">
        <v>0.5</v>
      </c>
      <c r="M28">
        <v>3</v>
      </c>
      <c r="N28">
        <v>8.9</v>
      </c>
      <c r="O28">
        <v>0.35</v>
      </c>
      <c r="P28">
        <v>2.4</v>
      </c>
      <c r="Q28">
        <v>10</v>
      </c>
      <c r="R28">
        <v>0.02</v>
      </c>
      <c r="S28">
        <v>2.8</v>
      </c>
      <c r="T28">
        <v>0.02</v>
      </c>
      <c r="U28">
        <v>16</v>
      </c>
      <c r="V28">
        <v>0.9</v>
      </c>
      <c r="W28">
        <v>0.04</v>
      </c>
      <c r="X28">
        <v>2.2999999999999998</v>
      </c>
      <c r="Y28">
        <v>466</v>
      </c>
      <c r="Z28">
        <v>3.8</v>
      </c>
      <c r="AA28">
        <v>0.03</v>
      </c>
      <c r="AB28">
        <v>0.2</v>
      </c>
      <c r="AC28">
        <v>0.5</v>
      </c>
      <c r="AD28">
        <v>0.25</v>
      </c>
      <c r="AE28">
        <v>4</v>
      </c>
      <c r="AF28">
        <v>0.25</v>
      </c>
      <c r="AG28">
        <v>0.1</v>
      </c>
      <c r="AH28">
        <v>5.0000000000000001E-3</v>
      </c>
      <c r="AI28">
        <v>0.05</v>
      </c>
      <c r="AJ28">
        <v>0.4</v>
      </c>
      <c r="AK28">
        <v>8</v>
      </c>
      <c r="AL28">
        <v>0.1</v>
      </c>
      <c r="AM28">
        <v>1.1000000000000001</v>
      </c>
      <c r="AN28">
        <v>8</v>
      </c>
      <c r="AO28">
        <v>951</v>
      </c>
    </row>
    <row r="29" spans="1:41" x14ac:dyDescent="0.2">
      <c r="A29">
        <v>1000</v>
      </c>
      <c r="B29">
        <v>1050</v>
      </c>
      <c r="C29" s="1">
        <v>432313.1</v>
      </c>
      <c r="D29" s="1">
        <v>6974070.9000000004</v>
      </c>
      <c r="E29" s="2" t="s">
        <v>82</v>
      </c>
      <c r="F29">
        <v>3.1</v>
      </c>
      <c r="G29">
        <v>2.94</v>
      </c>
      <c r="H29">
        <v>45</v>
      </c>
      <c r="I29">
        <v>0.6</v>
      </c>
      <c r="J29">
        <v>0.23</v>
      </c>
      <c r="K29">
        <v>2</v>
      </c>
      <c r="L29">
        <v>13.6</v>
      </c>
      <c r="M29">
        <v>32.700000000000003</v>
      </c>
      <c r="N29">
        <v>112.2</v>
      </c>
      <c r="O29">
        <v>2.63</v>
      </c>
      <c r="P29">
        <v>4.8</v>
      </c>
      <c r="Q29">
        <v>245</v>
      </c>
      <c r="R29">
        <v>7.0000000000000007E-2</v>
      </c>
      <c r="S29">
        <v>16.899999999999999</v>
      </c>
      <c r="T29">
        <v>0.21</v>
      </c>
      <c r="U29">
        <v>507</v>
      </c>
      <c r="V29">
        <v>19.100000000000001</v>
      </c>
      <c r="W29">
        <v>0.02</v>
      </c>
      <c r="X29">
        <v>51.1</v>
      </c>
      <c r="Y29">
        <v>3142</v>
      </c>
      <c r="Z29">
        <v>29.4</v>
      </c>
      <c r="AA29">
        <v>0.13</v>
      </c>
      <c r="AB29">
        <v>3.6</v>
      </c>
      <c r="AC29">
        <v>2.7</v>
      </c>
      <c r="AD29">
        <v>11</v>
      </c>
      <c r="AE29">
        <v>17</v>
      </c>
      <c r="AF29">
        <v>0.25</v>
      </c>
      <c r="AG29">
        <v>1</v>
      </c>
      <c r="AH29">
        <v>0.01</v>
      </c>
      <c r="AI29">
        <v>0.4</v>
      </c>
      <c r="AJ29">
        <v>10.9</v>
      </c>
      <c r="AK29">
        <v>115</v>
      </c>
      <c r="AL29">
        <v>0.4</v>
      </c>
      <c r="AM29">
        <v>22.8</v>
      </c>
      <c r="AN29">
        <v>315</v>
      </c>
      <c r="AO29">
        <v>1034</v>
      </c>
    </row>
    <row r="30" spans="1:41" x14ac:dyDescent="0.2">
      <c r="A30">
        <v>1000</v>
      </c>
      <c r="B30">
        <v>1075</v>
      </c>
      <c r="C30" s="1">
        <v>432332.4</v>
      </c>
      <c r="D30" s="1">
        <v>6974086.7000000002</v>
      </c>
      <c r="E30" s="2" t="s">
        <v>84</v>
      </c>
      <c r="F30">
        <v>0.9</v>
      </c>
      <c r="G30">
        <v>1.02</v>
      </c>
      <c r="H30">
        <v>20</v>
      </c>
      <c r="I30">
        <v>0.7</v>
      </c>
      <c r="J30">
        <v>0.03</v>
      </c>
      <c r="K30">
        <v>0.4</v>
      </c>
      <c r="L30">
        <v>3</v>
      </c>
      <c r="M30">
        <v>23.9</v>
      </c>
      <c r="N30">
        <v>50.9</v>
      </c>
      <c r="O30">
        <v>1.84</v>
      </c>
      <c r="P30">
        <v>6.8</v>
      </c>
      <c r="Q30">
        <v>71</v>
      </c>
      <c r="R30">
        <v>0.05</v>
      </c>
      <c r="S30">
        <v>13.6</v>
      </c>
      <c r="T30">
        <v>0.09</v>
      </c>
      <c r="U30">
        <v>121</v>
      </c>
      <c r="V30">
        <v>13.3</v>
      </c>
      <c r="W30">
        <v>0.02</v>
      </c>
      <c r="X30">
        <v>15</v>
      </c>
      <c r="Y30">
        <v>1551</v>
      </c>
      <c r="Z30">
        <v>24.5</v>
      </c>
      <c r="AA30">
        <v>0.09</v>
      </c>
      <c r="AB30">
        <v>1.7</v>
      </c>
      <c r="AC30">
        <v>0.7</v>
      </c>
      <c r="AD30">
        <v>5.0999999999999996</v>
      </c>
      <c r="AE30">
        <v>10</v>
      </c>
      <c r="AF30">
        <v>0.25</v>
      </c>
      <c r="AG30">
        <v>0.2</v>
      </c>
      <c r="AH30">
        <v>5.0000000000000001E-3</v>
      </c>
      <c r="AI30">
        <v>0.3</v>
      </c>
      <c r="AJ30">
        <v>3.7</v>
      </c>
      <c r="AK30">
        <v>82</v>
      </c>
      <c r="AL30">
        <v>0.2</v>
      </c>
      <c r="AM30">
        <v>5.9</v>
      </c>
      <c r="AN30">
        <v>97</v>
      </c>
      <c r="AO30">
        <v>1319</v>
      </c>
    </row>
    <row r="31" spans="1:41" x14ac:dyDescent="0.2">
      <c r="A31">
        <v>1000</v>
      </c>
      <c r="B31">
        <v>1100</v>
      </c>
      <c r="C31" s="1">
        <v>432351.8</v>
      </c>
      <c r="D31" s="1">
        <v>6974102.5</v>
      </c>
      <c r="E31" s="2" t="s">
        <v>86</v>
      </c>
      <c r="F31">
        <v>1.7</v>
      </c>
      <c r="G31">
        <v>0.6</v>
      </c>
      <c r="H31">
        <v>67</v>
      </c>
      <c r="I31">
        <v>0.4</v>
      </c>
      <c r="J31">
        <v>0.27</v>
      </c>
      <c r="K31">
        <v>0.8</v>
      </c>
      <c r="L31">
        <v>1.2</v>
      </c>
      <c r="M31">
        <v>30.3</v>
      </c>
      <c r="N31">
        <v>28.4</v>
      </c>
      <c r="O31">
        <v>1.58</v>
      </c>
      <c r="P31">
        <v>3.2</v>
      </c>
      <c r="Q31">
        <v>125</v>
      </c>
      <c r="R31">
        <v>0.06</v>
      </c>
      <c r="S31">
        <v>11.4</v>
      </c>
      <c r="T31">
        <v>0.06</v>
      </c>
      <c r="U31">
        <v>80</v>
      </c>
      <c r="V31">
        <v>15.1</v>
      </c>
      <c r="W31">
        <v>0.02</v>
      </c>
      <c r="X31">
        <v>16.7</v>
      </c>
      <c r="Y31">
        <v>2989</v>
      </c>
      <c r="Z31">
        <v>20.399999999999999</v>
      </c>
      <c r="AA31">
        <v>0.09</v>
      </c>
      <c r="AB31">
        <v>1.6</v>
      </c>
      <c r="AC31">
        <v>0.6</v>
      </c>
      <c r="AD31">
        <v>8.1999999999999993</v>
      </c>
      <c r="AE31">
        <v>29</v>
      </c>
      <c r="AF31">
        <v>0.25</v>
      </c>
      <c r="AG31">
        <v>0.1</v>
      </c>
      <c r="AH31">
        <v>5.0000000000000001E-3</v>
      </c>
      <c r="AI31">
        <v>0.3</v>
      </c>
      <c r="AJ31">
        <v>5.6</v>
      </c>
      <c r="AK31">
        <v>142</v>
      </c>
      <c r="AL31">
        <v>0.2</v>
      </c>
      <c r="AM31">
        <v>8.8000000000000007</v>
      </c>
      <c r="AN31">
        <v>160</v>
      </c>
      <c r="AO31">
        <v>2055</v>
      </c>
    </row>
    <row r="32" spans="1:41" x14ac:dyDescent="0.2">
      <c r="A32">
        <v>1050</v>
      </c>
      <c r="B32">
        <v>900</v>
      </c>
      <c r="C32" s="1">
        <v>432228.4</v>
      </c>
      <c r="D32" s="1">
        <v>6973937.2999999998</v>
      </c>
      <c r="E32" s="2" t="s">
        <v>88</v>
      </c>
      <c r="F32">
        <v>1</v>
      </c>
      <c r="G32">
        <v>1.19</v>
      </c>
      <c r="H32">
        <v>36</v>
      </c>
      <c r="I32">
        <v>0.4</v>
      </c>
      <c r="J32">
        <v>0.06</v>
      </c>
      <c r="K32">
        <v>0.3</v>
      </c>
      <c r="L32">
        <v>3.8</v>
      </c>
      <c r="M32">
        <v>36</v>
      </c>
      <c r="N32">
        <v>40.4</v>
      </c>
      <c r="O32">
        <v>3.37</v>
      </c>
      <c r="P32">
        <v>8</v>
      </c>
      <c r="Q32">
        <v>53</v>
      </c>
      <c r="R32">
        <v>0.06</v>
      </c>
      <c r="S32">
        <v>11</v>
      </c>
      <c r="T32">
        <v>0.21</v>
      </c>
      <c r="U32">
        <v>254</v>
      </c>
      <c r="V32">
        <v>17.600000000000001</v>
      </c>
      <c r="W32">
        <v>0.02</v>
      </c>
      <c r="X32">
        <v>21.3</v>
      </c>
      <c r="Y32">
        <v>1739</v>
      </c>
      <c r="Z32">
        <v>28.9</v>
      </c>
      <c r="AA32">
        <v>0.1</v>
      </c>
      <c r="AB32">
        <v>4.3</v>
      </c>
      <c r="AC32">
        <v>1.6</v>
      </c>
      <c r="AD32">
        <v>7.2</v>
      </c>
      <c r="AE32">
        <v>14</v>
      </c>
      <c r="AF32">
        <v>0.25</v>
      </c>
      <c r="AG32">
        <v>0.6</v>
      </c>
      <c r="AH32">
        <v>0.01</v>
      </c>
      <c r="AI32">
        <v>0.4</v>
      </c>
      <c r="AJ32">
        <v>2.7</v>
      </c>
      <c r="AK32">
        <v>146</v>
      </c>
      <c r="AL32">
        <v>0.3</v>
      </c>
      <c r="AM32">
        <v>4.0999999999999996</v>
      </c>
      <c r="AN32">
        <v>150</v>
      </c>
      <c r="AO32">
        <v>1491</v>
      </c>
    </row>
    <row r="33" spans="1:41" x14ac:dyDescent="0.2">
      <c r="A33">
        <v>1050</v>
      </c>
      <c r="B33">
        <v>925</v>
      </c>
      <c r="C33" s="1">
        <v>432247.8</v>
      </c>
      <c r="D33" s="1">
        <v>6973953.0999999996</v>
      </c>
      <c r="E33" s="2" t="s">
        <v>90</v>
      </c>
      <c r="F33">
        <v>1.3</v>
      </c>
      <c r="G33">
        <v>1.1000000000000001</v>
      </c>
      <c r="H33">
        <v>30</v>
      </c>
      <c r="I33">
        <v>0.3</v>
      </c>
      <c r="J33">
        <v>0.05</v>
      </c>
      <c r="K33">
        <v>0.1</v>
      </c>
      <c r="L33">
        <v>2</v>
      </c>
      <c r="M33">
        <v>43.5</v>
      </c>
      <c r="N33">
        <v>32.200000000000003</v>
      </c>
      <c r="O33">
        <v>4.7</v>
      </c>
      <c r="P33">
        <v>6.9</v>
      </c>
      <c r="Q33">
        <v>53</v>
      </c>
      <c r="R33">
        <v>0.04</v>
      </c>
      <c r="S33">
        <v>8</v>
      </c>
      <c r="T33">
        <v>0.3</v>
      </c>
      <c r="U33">
        <v>108</v>
      </c>
      <c r="V33">
        <v>8.6</v>
      </c>
      <c r="W33">
        <v>0.03</v>
      </c>
      <c r="X33">
        <v>10.8</v>
      </c>
      <c r="Y33">
        <v>1463</v>
      </c>
      <c r="Z33">
        <v>22.2</v>
      </c>
      <c r="AA33">
        <v>0.08</v>
      </c>
      <c r="AB33">
        <v>3</v>
      </c>
      <c r="AC33">
        <v>2.4</v>
      </c>
      <c r="AD33">
        <v>5.8</v>
      </c>
      <c r="AE33">
        <v>8</v>
      </c>
      <c r="AF33">
        <v>0.25</v>
      </c>
      <c r="AG33">
        <v>0.9</v>
      </c>
      <c r="AH33">
        <v>0.02</v>
      </c>
      <c r="AI33">
        <v>0.3</v>
      </c>
      <c r="AJ33">
        <v>1.7</v>
      </c>
      <c r="AK33">
        <v>78</v>
      </c>
      <c r="AL33">
        <v>0.2</v>
      </c>
      <c r="AM33">
        <v>4.5999999999999996</v>
      </c>
      <c r="AN33">
        <v>58</v>
      </c>
      <c r="AO33">
        <v>1236</v>
      </c>
    </row>
    <row r="34" spans="1:41" x14ac:dyDescent="0.2">
      <c r="A34">
        <v>1050</v>
      </c>
      <c r="B34">
        <v>950</v>
      </c>
      <c r="C34" s="1">
        <v>432267.2</v>
      </c>
      <c r="D34" s="1">
        <v>6973968.9000000004</v>
      </c>
      <c r="E34" s="2" t="s">
        <v>92</v>
      </c>
      <c r="F34">
        <v>4.7</v>
      </c>
      <c r="G34">
        <v>3.36</v>
      </c>
      <c r="H34">
        <v>102</v>
      </c>
      <c r="I34">
        <v>1.3</v>
      </c>
      <c r="J34">
        <v>0.1</v>
      </c>
      <c r="K34">
        <v>0.3</v>
      </c>
      <c r="L34">
        <v>5.2</v>
      </c>
      <c r="M34">
        <v>241.3</v>
      </c>
      <c r="N34">
        <v>87.1</v>
      </c>
      <c r="O34">
        <v>10.47</v>
      </c>
      <c r="P34">
        <v>22.2</v>
      </c>
      <c r="Q34">
        <v>86</v>
      </c>
      <c r="R34">
        <v>0.44</v>
      </c>
      <c r="S34">
        <v>8.9</v>
      </c>
      <c r="T34">
        <v>1.58</v>
      </c>
      <c r="U34">
        <v>337</v>
      </c>
      <c r="V34">
        <v>21.7</v>
      </c>
      <c r="W34">
        <v>0.03</v>
      </c>
      <c r="X34">
        <v>35.5</v>
      </c>
      <c r="Y34">
        <v>3407</v>
      </c>
      <c r="Z34">
        <v>87.8</v>
      </c>
      <c r="AA34">
        <v>0.43</v>
      </c>
      <c r="AB34">
        <v>10.5</v>
      </c>
      <c r="AC34">
        <v>12.9</v>
      </c>
      <c r="AD34">
        <v>30.3</v>
      </c>
      <c r="AE34">
        <v>33</v>
      </c>
      <c r="AF34">
        <v>0.6</v>
      </c>
      <c r="AG34">
        <v>2.8</v>
      </c>
      <c r="AH34">
        <v>0.06</v>
      </c>
      <c r="AI34">
        <v>2.2000000000000002</v>
      </c>
      <c r="AJ34">
        <v>3</v>
      </c>
      <c r="AK34">
        <v>213</v>
      </c>
      <c r="AL34">
        <v>0.5</v>
      </c>
      <c r="AM34">
        <v>7</v>
      </c>
      <c r="AN34">
        <v>188</v>
      </c>
      <c r="AO34">
        <v>5655</v>
      </c>
    </row>
    <row r="35" spans="1:41" x14ac:dyDescent="0.2">
      <c r="A35">
        <v>1050</v>
      </c>
      <c r="B35">
        <v>975</v>
      </c>
      <c r="C35" s="1">
        <v>432286.5</v>
      </c>
      <c r="D35" s="1">
        <v>6973984.7000000002</v>
      </c>
      <c r="E35" s="2" t="s">
        <v>94</v>
      </c>
      <c r="F35">
        <v>1.1000000000000001</v>
      </c>
      <c r="G35">
        <v>1.1299999999999999</v>
      </c>
      <c r="H35">
        <v>54</v>
      </c>
      <c r="I35">
        <v>0.8</v>
      </c>
      <c r="J35">
        <v>7.0000000000000007E-2</v>
      </c>
      <c r="K35">
        <v>0.3</v>
      </c>
      <c r="L35">
        <v>3.5</v>
      </c>
      <c r="M35">
        <v>38</v>
      </c>
      <c r="N35">
        <v>42.5</v>
      </c>
      <c r="O35">
        <v>3.85</v>
      </c>
      <c r="P35">
        <v>9.6</v>
      </c>
      <c r="Q35">
        <v>67</v>
      </c>
      <c r="R35">
        <v>0.06</v>
      </c>
      <c r="S35">
        <v>12.7</v>
      </c>
      <c r="T35">
        <v>0.21</v>
      </c>
      <c r="U35">
        <v>130</v>
      </c>
      <c r="V35">
        <v>19.899999999999999</v>
      </c>
      <c r="W35">
        <v>0.02</v>
      </c>
      <c r="X35">
        <v>24.6</v>
      </c>
      <c r="Y35">
        <v>1841</v>
      </c>
      <c r="Z35">
        <v>155.19999999999999</v>
      </c>
      <c r="AA35">
        <v>0.11</v>
      </c>
      <c r="AB35">
        <v>4.0999999999999996</v>
      </c>
      <c r="AC35">
        <v>1.6</v>
      </c>
      <c r="AD35">
        <v>7.5</v>
      </c>
      <c r="AE35">
        <v>13</v>
      </c>
      <c r="AF35">
        <v>0.25</v>
      </c>
      <c r="AG35">
        <v>0.5</v>
      </c>
      <c r="AH35">
        <v>5.0000000000000001E-3</v>
      </c>
      <c r="AI35">
        <v>0.5</v>
      </c>
      <c r="AJ35">
        <v>3</v>
      </c>
      <c r="AK35">
        <v>183</v>
      </c>
      <c r="AL35">
        <v>0.3</v>
      </c>
      <c r="AM35">
        <v>4.9000000000000004</v>
      </c>
      <c r="AN35">
        <v>199</v>
      </c>
      <c r="AO35">
        <v>1441</v>
      </c>
    </row>
    <row r="36" spans="1:41" x14ac:dyDescent="0.2">
      <c r="A36">
        <v>1050</v>
      </c>
      <c r="B36">
        <v>1025</v>
      </c>
      <c r="C36" s="1">
        <v>432325.3</v>
      </c>
      <c r="D36" s="1">
        <v>6974016.2999999998</v>
      </c>
      <c r="E36" s="2" t="s">
        <v>96</v>
      </c>
      <c r="F36">
        <v>0.4</v>
      </c>
      <c r="G36">
        <v>0.62</v>
      </c>
      <c r="H36">
        <v>17</v>
      </c>
      <c r="I36">
        <v>0.3</v>
      </c>
      <c r="J36">
        <v>0.04</v>
      </c>
      <c r="K36">
        <v>0.2</v>
      </c>
      <c r="L36">
        <v>1.1000000000000001</v>
      </c>
      <c r="M36">
        <v>13.6</v>
      </c>
      <c r="N36">
        <v>19.899999999999999</v>
      </c>
      <c r="O36">
        <v>1.37</v>
      </c>
      <c r="P36">
        <v>4</v>
      </c>
      <c r="Q36">
        <v>29</v>
      </c>
      <c r="R36">
        <v>0.03</v>
      </c>
      <c r="S36">
        <v>6.4</v>
      </c>
      <c r="T36">
        <v>7.0000000000000007E-2</v>
      </c>
      <c r="U36">
        <v>51</v>
      </c>
      <c r="V36">
        <v>7.2</v>
      </c>
      <c r="W36">
        <v>0.03</v>
      </c>
      <c r="X36">
        <v>9.6</v>
      </c>
      <c r="Y36">
        <v>967</v>
      </c>
      <c r="Z36">
        <v>13.7</v>
      </c>
      <c r="AA36">
        <v>0.05</v>
      </c>
      <c r="AB36">
        <v>1.9</v>
      </c>
      <c r="AC36">
        <v>0.6</v>
      </c>
      <c r="AD36">
        <v>3.4</v>
      </c>
      <c r="AE36">
        <v>7</v>
      </c>
      <c r="AF36">
        <v>0.25</v>
      </c>
      <c r="AG36">
        <v>0.1</v>
      </c>
      <c r="AH36">
        <v>5.0000000000000001E-3</v>
      </c>
      <c r="AI36">
        <v>0.1</v>
      </c>
      <c r="AJ36">
        <v>1.7</v>
      </c>
      <c r="AK36">
        <v>70</v>
      </c>
      <c r="AL36">
        <v>0.1</v>
      </c>
      <c r="AM36">
        <v>2.2000000000000002</v>
      </c>
      <c r="AN36">
        <v>69</v>
      </c>
      <c r="AO36">
        <v>1142</v>
      </c>
    </row>
    <row r="37" spans="1:41" x14ac:dyDescent="0.2">
      <c r="A37">
        <v>1050</v>
      </c>
      <c r="B37">
        <v>1050</v>
      </c>
      <c r="C37" s="1">
        <v>432344.7</v>
      </c>
      <c r="D37" s="1">
        <v>6974032.0999999996</v>
      </c>
      <c r="E37" s="2" t="s">
        <v>98</v>
      </c>
      <c r="F37">
        <v>15.9</v>
      </c>
      <c r="G37">
        <v>1.37</v>
      </c>
      <c r="H37">
        <v>34</v>
      </c>
      <c r="I37">
        <v>2.2999999999999998</v>
      </c>
      <c r="J37">
        <v>0.04</v>
      </c>
      <c r="K37">
        <v>0.3</v>
      </c>
      <c r="L37">
        <v>1.7</v>
      </c>
      <c r="M37">
        <v>166.3</v>
      </c>
      <c r="N37">
        <v>86.9</v>
      </c>
      <c r="O37">
        <v>21.92</v>
      </c>
      <c r="P37">
        <v>16.399999999999999</v>
      </c>
      <c r="Q37">
        <v>121</v>
      </c>
      <c r="R37">
        <v>0.18</v>
      </c>
      <c r="S37">
        <v>4.4000000000000004</v>
      </c>
      <c r="T37">
        <v>0.91</v>
      </c>
      <c r="U37">
        <v>109</v>
      </c>
      <c r="V37">
        <v>13.7</v>
      </c>
      <c r="W37">
        <v>0.02</v>
      </c>
      <c r="X37">
        <v>13.9</v>
      </c>
      <c r="Y37">
        <v>3482</v>
      </c>
      <c r="Z37">
        <v>19.3</v>
      </c>
      <c r="AA37">
        <v>1.1399999999999999</v>
      </c>
      <c r="AB37">
        <v>3</v>
      </c>
      <c r="AC37">
        <v>10.9</v>
      </c>
      <c r="AD37">
        <v>142.80000000000001</v>
      </c>
      <c r="AE37">
        <v>12</v>
      </c>
      <c r="AF37">
        <v>1.3</v>
      </c>
      <c r="AG37">
        <v>2</v>
      </c>
      <c r="AH37">
        <v>0.1</v>
      </c>
      <c r="AI37">
        <v>0.9</v>
      </c>
      <c r="AJ37">
        <v>2.2999999999999998</v>
      </c>
      <c r="AK37">
        <v>142</v>
      </c>
      <c r="AL37">
        <v>0.7</v>
      </c>
      <c r="AM37">
        <v>3.3</v>
      </c>
      <c r="AN37">
        <v>107</v>
      </c>
      <c r="AO37">
        <v>4226</v>
      </c>
    </row>
    <row r="38" spans="1:41" x14ac:dyDescent="0.2">
      <c r="A38">
        <v>1050</v>
      </c>
      <c r="B38">
        <v>1075</v>
      </c>
      <c r="C38" s="1">
        <v>432364</v>
      </c>
      <c r="D38" s="1">
        <v>6974047.9000000004</v>
      </c>
      <c r="E38" s="2" t="s">
        <v>100</v>
      </c>
      <c r="F38">
        <v>3.2</v>
      </c>
      <c r="G38">
        <v>1.8</v>
      </c>
      <c r="H38">
        <v>60</v>
      </c>
      <c r="I38">
        <v>1</v>
      </c>
      <c r="J38">
        <v>0.18</v>
      </c>
      <c r="K38">
        <v>1.9</v>
      </c>
      <c r="L38">
        <v>5.2</v>
      </c>
      <c r="M38">
        <v>57.1</v>
      </c>
      <c r="N38">
        <v>74.599999999999994</v>
      </c>
      <c r="O38">
        <v>4.01</v>
      </c>
      <c r="P38">
        <v>7.3</v>
      </c>
      <c r="Q38">
        <v>101</v>
      </c>
      <c r="R38">
        <v>0.05</v>
      </c>
      <c r="S38">
        <v>11.7</v>
      </c>
      <c r="T38">
        <v>0.49</v>
      </c>
      <c r="U38">
        <v>192</v>
      </c>
      <c r="V38">
        <v>20.5</v>
      </c>
      <c r="W38">
        <v>0.02</v>
      </c>
      <c r="X38">
        <v>45.1</v>
      </c>
      <c r="Y38">
        <v>2822</v>
      </c>
      <c r="Z38">
        <v>20.399999999999999</v>
      </c>
      <c r="AA38">
        <v>0.1</v>
      </c>
      <c r="AB38">
        <v>2.4</v>
      </c>
      <c r="AC38">
        <v>2.6</v>
      </c>
      <c r="AD38">
        <v>17.3</v>
      </c>
      <c r="AE38">
        <v>16</v>
      </c>
      <c r="AF38">
        <v>0.25</v>
      </c>
      <c r="AG38">
        <v>0.8</v>
      </c>
      <c r="AH38">
        <v>0.01</v>
      </c>
      <c r="AI38">
        <v>0.6</v>
      </c>
      <c r="AJ38">
        <v>5.3</v>
      </c>
      <c r="AK38">
        <v>192</v>
      </c>
      <c r="AL38">
        <v>0.3</v>
      </c>
      <c r="AM38">
        <v>8.1999999999999993</v>
      </c>
      <c r="AN38">
        <v>478</v>
      </c>
      <c r="AO38">
        <v>1438</v>
      </c>
    </row>
    <row r="39" spans="1:41" x14ac:dyDescent="0.2">
      <c r="A39">
        <v>1050</v>
      </c>
      <c r="B39">
        <v>1100</v>
      </c>
      <c r="C39" s="1">
        <v>432383.4</v>
      </c>
      <c r="D39" s="1">
        <v>6974063.7000000002</v>
      </c>
      <c r="E39" s="2" t="s">
        <v>102</v>
      </c>
      <c r="F39">
        <v>1.1000000000000001</v>
      </c>
      <c r="G39">
        <v>1.08</v>
      </c>
      <c r="H39">
        <v>75</v>
      </c>
      <c r="I39">
        <v>0.4</v>
      </c>
      <c r="J39">
        <v>0.59</v>
      </c>
      <c r="K39">
        <v>6.2</v>
      </c>
      <c r="L39">
        <v>4.9000000000000004</v>
      </c>
      <c r="M39">
        <v>31.1</v>
      </c>
      <c r="N39">
        <v>75</v>
      </c>
      <c r="O39">
        <v>2.1800000000000002</v>
      </c>
      <c r="P39">
        <v>4.4000000000000004</v>
      </c>
      <c r="Q39">
        <v>60</v>
      </c>
      <c r="R39">
        <v>0.06</v>
      </c>
      <c r="S39">
        <v>22.6</v>
      </c>
      <c r="T39">
        <v>0.22</v>
      </c>
      <c r="U39">
        <v>541</v>
      </c>
      <c r="V39">
        <v>15.4</v>
      </c>
      <c r="W39">
        <v>0.02</v>
      </c>
      <c r="X39">
        <v>126.7</v>
      </c>
      <c r="Y39">
        <v>3601</v>
      </c>
      <c r="Z39">
        <v>18.8</v>
      </c>
      <c r="AA39">
        <v>0.06</v>
      </c>
      <c r="AB39">
        <v>1.2</v>
      </c>
      <c r="AC39">
        <v>2</v>
      </c>
      <c r="AD39">
        <v>5.6</v>
      </c>
      <c r="AE39">
        <v>39</v>
      </c>
      <c r="AF39">
        <v>0.25</v>
      </c>
      <c r="AG39">
        <v>0.7</v>
      </c>
      <c r="AH39">
        <v>5.0000000000000001E-3</v>
      </c>
      <c r="AI39">
        <v>0.3</v>
      </c>
      <c r="AJ39">
        <v>8.1999999999999993</v>
      </c>
      <c r="AK39">
        <v>163</v>
      </c>
      <c r="AL39">
        <v>0.2</v>
      </c>
      <c r="AM39">
        <v>28.4</v>
      </c>
      <c r="AN39">
        <v>890</v>
      </c>
      <c r="AO39">
        <v>1759</v>
      </c>
    </row>
    <row r="40" spans="1:41" x14ac:dyDescent="0.2">
      <c r="A40">
        <v>1100</v>
      </c>
      <c r="B40">
        <v>900</v>
      </c>
      <c r="C40" s="1">
        <v>432260</v>
      </c>
      <c r="D40" s="1">
        <v>6973898.5999999996</v>
      </c>
      <c r="E40" s="2" t="s">
        <v>104</v>
      </c>
      <c r="F40">
        <v>0.7</v>
      </c>
      <c r="G40">
        <v>0.55000000000000004</v>
      </c>
      <c r="H40">
        <v>3</v>
      </c>
      <c r="I40">
        <v>0.05</v>
      </c>
      <c r="J40">
        <v>0.12</v>
      </c>
      <c r="K40">
        <v>0.05</v>
      </c>
      <c r="L40">
        <v>1</v>
      </c>
      <c r="M40">
        <v>11</v>
      </c>
      <c r="N40">
        <v>13.7</v>
      </c>
      <c r="O40">
        <v>1.1499999999999999</v>
      </c>
      <c r="P40">
        <v>2.8</v>
      </c>
      <c r="Q40">
        <v>10</v>
      </c>
      <c r="R40">
        <v>0.02</v>
      </c>
      <c r="S40">
        <v>3.3</v>
      </c>
      <c r="T40">
        <v>0.1</v>
      </c>
      <c r="U40">
        <v>43</v>
      </c>
      <c r="V40">
        <v>1.7</v>
      </c>
      <c r="W40">
        <v>0.03</v>
      </c>
      <c r="X40">
        <v>3</v>
      </c>
      <c r="Y40">
        <v>798</v>
      </c>
      <c r="Z40">
        <v>4.4000000000000004</v>
      </c>
      <c r="AA40">
        <v>0.03</v>
      </c>
      <c r="AB40">
        <v>1.2</v>
      </c>
      <c r="AC40">
        <v>1.1000000000000001</v>
      </c>
      <c r="AD40">
        <v>2.1</v>
      </c>
      <c r="AE40">
        <v>8</v>
      </c>
      <c r="AF40">
        <v>0.25</v>
      </c>
      <c r="AG40">
        <v>0.2</v>
      </c>
      <c r="AH40">
        <v>0.01</v>
      </c>
      <c r="AI40">
        <v>0.1</v>
      </c>
      <c r="AJ40">
        <v>0.4</v>
      </c>
      <c r="AK40">
        <v>18</v>
      </c>
      <c r="AL40">
        <v>0.1</v>
      </c>
      <c r="AM40">
        <v>1.7</v>
      </c>
      <c r="AN40">
        <v>18</v>
      </c>
      <c r="AO40">
        <v>1186</v>
      </c>
    </row>
    <row r="41" spans="1:41" x14ac:dyDescent="0.2">
      <c r="A41">
        <v>1100</v>
      </c>
      <c r="B41">
        <v>925</v>
      </c>
      <c r="C41" s="1">
        <v>432279.4</v>
      </c>
      <c r="D41" s="1">
        <v>6973914.4000000004</v>
      </c>
      <c r="E41" s="2" t="s">
        <v>106</v>
      </c>
      <c r="F41">
        <v>1.8</v>
      </c>
      <c r="G41">
        <v>1.27</v>
      </c>
      <c r="H41">
        <v>43</v>
      </c>
      <c r="I41">
        <v>0.5</v>
      </c>
      <c r="J41">
        <v>0.12</v>
      </c>
      <c r="K41">
        <v>0.3</v>
      </c>
      <c r="L41">
        <v>4</v>
      </c>
      <c r="M41">
        <v>39.9</v>
      </c>
      <c r="N41">
        <v>47.3</v>
      </c>
      <c r="O41">
        <v>3.86</v>
      </c>
      <c r="P41">
        <v>7.9</v>
      </c>
      <c r="Q41">
        <v>82</v>
      </c>
      <c r="R41">
        <v>0.08</v>
      </c>
      <c r="S41">
        <v>12.1</v>
      </c>
      <c r="T41">
        <v>0.21</v>
      </c>
      <c r="U41">
        <v>188</v>
      </c>
      <c r="V41">
        <v>26.1</v>
      </c>
      <c r="W41">
        <v>0.02</v>
      </c>
      <c r="X41">
        <v>28.7</v>
      </c>
      <c r="Y41">
        <v>2385</v>
      </c>
      <c r="Z41">
        <v>34.5</v>
      </c>
      <c r="AA41">
        <v>0.14000000000000001</v>
      </c>
      <c r="AB41">
        <v>6.1</v>
      </c>
      <c r="AC41">
        <v>1.5</v>
      </c>
      <c r="AD41">
        <v>8.6999999999999993</v>
      </c>
      <c r="AE41">
        <v>18</v>
      </c>
      <c r="AF41">
        <v>0.25</v>
      </c>
      <c r="AG41">
        <v>0.4</v>
      </c>
      <c r="AH41">
        <v>0.01</v>
      </c>
      <c r="AI41">
        <v>0.5</v>
      </c>
      <c r="AJ41">
        <v>3.9</v>
      </c>
      <c r="AK41">
        <v>173</v>
      </c>
      <c r="AL41">
        <v>0.3</v>
      </c>
      <c r="AM41">
        <v>6</v>
      </c>
      <c r="AN41">
        <v>213</v>
      </c>
      <c r="AO41">
        <v>1640</v>
      </c>
    </row>
    <row r="42" spans="1:41" x14ac:dyDescent="0.2">
      <c r="A42">
        <v>1100</v>
      </c>
      <c r="B42">
        <v>950</v>
      </c>
      <c r="C42" s="1">
        <v>432298.8</v>
      </c>
      <c r="D42" s="1">
        <v>6973930.2000000002</v>
      </c>
      <c r="E42" s="2" t="s">
        <v>108</v>
      </c>
      <c r="F42">
        <v>1.9</v>
      </c>
      <c r="G42">
        <v>1.1000000000000001</v>
      </c>
      <c r="H42">
        <v>33</v>
      </c>
      <c r="I42">
        <v>0.5</v>
      </c>
      <c r="J42">
        <v>0.04</v>
      </c>
      <c r="K42">
        <v>0.2</v>
      </c>
      <c r="L42">
        <v>2.4</v>
      </c>
      <c r="M42">
        <v>34.799999999999997</v>
      </c>
      <c r="N42">
        <v>45.6</v>
      </c>
      <c r="O42">
        <v>3.72</v>
      </c>
      <c r="P42">
        <v>7.7</v>
      </c>
      <c r="Q42">
        <v>90</v>
      </c>
      <c r="R42">
        <v>0.08</v>
      </c>
      <c r="S42">
        <v>12.2</v>
      </c>
      <c r="T42">
        <v>0.22</v>
      </c>
      <c r="U42">
        <v>69</v>
      </c>
      <c r="V42">
        <v>18.899999999999999</v>
      </c>
      <c r="W42">
        <v>0.02</v>
      </c>
      <c r="X42">
        <v>19.8</v>
      </c>
      <c r="Y42">
        <v>2178</v>
      </c>
      <c r="Z42">
        <v>30.1</v>
      </c>
      <c r="AA42">
        <v>0.18</v>
      </c>
      <c r="AB42">
        <v>4.0999999999999996</v>
      </c>
      <c r="AC42">
        <v>1.1000000000000001</v>
      </c>
      <c r="AD42">
        <v>9.6999999999999993</v>
      </c>
      <c r="AE42">
        <v>17</v>
      </c>
      <c r="AF42">
        <v>0.25</v>
      </c>
      <c r="AG42">
        <v>0.3</v>
      </c>
      <c r="AH42">
        <v>5.0000000000000001E-3</v>
      </c>
      <c r="AI42">
        <v>0.7</v>
      </c>
      <c r="AJ42">
        <v>3.5</v>
      </c>
      <c r="AK42">
        <v>130</v>
      </c>
      <c r="AL42">
        <v>0.2</v>
      </c>
      <c r="AM42">
        <v>5.4</v>
      </c>
      <c r="AN42">
        <v>128</v>
      </c>
      <c r="AO42">
        <v>1806</v>
      </c>
    </row>
    <row r="43" spans="1:41" x14ac:dyDescent="0.2">
      <c r="A43">
        <v>1100</v>
      </c>
      <c r="B43">
        <v>975</v>
      </c>
      <c r="C43" s="1">
        <v>432318.1</v>
      </c>
      <c r="D43" s="1">
        <v>6973946</v>
      </c>
      <c r="E43" s="2" t="s">
        <v>110</v>
      </c>
      <c r="F43">
        <v>4.4000000000000004</v>
      </c>
      <c r="G43">
        <v>1.07</v>
      </c>
      <c r="H43">
        <v>55</v>
      </c>
      <c r="I43">
        <v>0.6</v>
      </c>
      <c r="J43">
        <v>0.11</v>
      </c>
      <c r="K43">
        <v>0.4</v>
      </c>
      <c r="L43">
        <v>1.7</v>
      </c>
      <c r="M43">
        <v>45.1</v>
      </c>
      <c r="N43">
        <v>58.9</v>
      </c>
      <c r="O43">
        <v>4.08</v>
      </c>
      <c r="P43">
        <v>6.2</v>
      </c>
      <c r="Q43">
        <v>176</v>
      </c>
      <c r="R43">
        <v>0.12</v>
      </c>
      <c r="S43">
        <v>12.2</v>
      </c>
      <c r="T43">
        <v>0.2</v>
      </c>
      <c r="U43">
        <v>99</v>
      </c>
      <c r="V43">
        <v>35.700000000000003</v>
      </c>
      <c r="W43">
        <v>0.03</v>
      </c>
      <c r="X43">
        <v>30.6</v>
      </c>
      <c r="Y43">
        <v>3439</v>
      </c>
      <c r="Z43">
        <v>35.1</v>
      </c>
      <c r="AA43">
        <v>0.27</v>
      </c>
      <c r="AB43">
        <v>9</v>
      </c>
      <c r="AC43">
        <v>1.2</v>
      </c>
      <c r="AD43">
        <v>16.399999999999999</v>
      </c>
      <c r="AE43">
        <v>23</v>
      </c>
      <c r="AF43">
        <v>0.25</v>
      </c>
      <c r="AG43">
        <v>0.3</v>
      </c>
      <c r="AH43">
        <v>5.0000000000000001E-3</v>
      </c>
      <c r="AI43">
        <v>0.7</v>
      </c>
      <c r="AJ43">
        <v>5.3</v>
      </c>
      <c r="AK43">
        <v>211</v>
      </c>
      <c r="AL43">
        <v>0.3</v>
      </c>
      <c r="AM43">
        <v>5.6</v>
      </c>
      <c r="AN43">
        <v>247</v>
      </c>
      <c r="AO43">
        <v>2403</v>
      </c>
    </row>
    <row r="44" spans="1:41" x14ac:dyDescent="0.2">
      <c r="A44">
        <v>1100</v>
      </c>
      <c r="B44">
        <v>1000</v>
      </c>
      <c r="C44" s="1">
        <v>432337.5</v>
      </c>
      <c r="D44" s="1">
        <v>6973961.7999999998</v>
      </c>
      <c r="E44" s="2" t="s">
        <v>112</v>
      </c>
      <c r="F44">
        <v>7.9</v>
      </c>
      <c r="G44">
        <v>1.26</v>
      </c>
      <c r="H44">
        <v>91</v>
      </c>
      <c r="I44">
        <v>0.6</v>
      </c>
      <c r="J44">
        <v>0.08</v>
      </c>
      <c r="K44">
        <v>0.4</v>
      </c>
      <c r="L44">
        <v>2.4</v>
      </c>
      <c r="M44">
        <v>48.4</v>
      </c>
      <c r="N44">
        <v>47.6</v>
      </c>
      <c r="O44">
        <v>5.0999999999999996</v>
      </c>
      <c r="P44">
        <v>9.3000000000000007</v>
      </c>
      <c r="Q44">
        <v>355</v>
      </c>
      <c r="R44">
        <v>0.08</v>
      </c>
      <c r="S44">
        <v>12.8</v>
      </c>
      <c r="T44">
        <v>0.19</v>
      </c>
      <c r="U44">
        <v>83</v>
      </c>
      <c r="V44">
        <v>29.4</v>
      </c>
      <c r="W44">
        <v>0.02</v>
      </c>
      <c r="X44">
        <v>31.8</v>
      </c>
      <c r="Y44">
        <v>2592</v>
      </c>
      <c r="Z44">
        <v>35.700000000000003</v>
      </c>
      <c r="AA44">
        <v>0.18</v>
      </c>
      <c r="AB44">
        <v>8.3000000000000007</v>
      </c>
      <c r="AC44">
        <v>2</v>
      </c>
      <c r="AD44">
        <v>12.6</v>
      </c>
      <c r="AE44">
        <v>14</v>
      </c>
      <c r="AF44">
        <v>0.25</v>
      </c>
      <c r="AG44">
        <v>1.4</v>
      </c>
      <c r="AH44">
        <v>0.01</v>
      </c>
      <c r="AI44">
        <v>0.5</v>
      </c>
      <c r="AJ44">
        <v>4.4000000000000004</v>
      </c>
      <c r="AK44">
        <v>243</v>
      </c>
      <c r="AL44">
        <v>0.3</v>
      </c>
      <c r="AM44">
        <v>6</v>
      </c>
      <c r="AN44">
        <v>248</v>
      </c>
      <c r="AO44">
        <v>1623</v>
      </c>
    </row>
    <row r="45" spans="1:41" x14ac:dyDescent="0.2">
      <c r="A45">
        <v>1100</v>
      </c>
      <c r="B45">
        <v>1025</v>
      </c>
      <c r="C45" s="1">
        <v>432356.9</v>
      </c>
      <c r="D45" s="1">
        <v>6973977.5999999996</v>
      </c>
      <c r="E45" s="2" t="s">
        <v>114</v>
      </c>
      <c r="F45">
        <v>0.1</v>
      </c>
      <c r="G45">
        <v>0.51</v>
      </c>
      <c r="H45">
        <v>2</v>
      </c>
      <c r="I45">
        <v>0.05</v>
      </c>
      <c r="J45">
        <v>0.04</v>
      </c>
      <c r="K45">
        <v>0.05</v>
      </c>
      <c r="L45">
        <v>0.5</v>
      </c>
      <c r="M45">
        <v>1.7</v>
      </c>
      <c r="N45">
        <v>7.1</v>
      </c>
      <c r="O45">
        <v>0.27</v>
      </c>
      <c r="P45">
        <v>2.2999999999999998</v>
      </c>
      <c r="Q45">
        <v>19</v>
      </c>
      <c r="R45">
        <v>0.01</v>
      </c>
      <c r="S45">
        <v>2.4</v>
      </c>
      <c r="T45">
        <v>0.01</v>
      </c>
      <c r="U45">
        <v>10</v>
      </c>
      <c r="V45">
        <v>0.3</v>
      </c>
      <c r="W45">
        <v>0.04</v>
      </c>
      <c r="X45">
        <v>1.2</v>
      </c>
      <c r="Y45">
        <v>385</v>
      </c>
      <c r="Z45">
        <v>2.6</v>
      </c>
      <c r="AA45">
        <v>0.03</v>
      </c>
      <c r="AB45">
        <v>0.1</v>
      </c>
      <c r="AC45">
        <v>0.4</v>
      </c>
      <c r="AD45">
        <v>0.25</v>
      </c>
      <c r="AE45">
        <v>4</v>
      </c>
      <c r="AF45">
        <v>0.25</v>
      </c>
      <c r="AG45">
        <v>0.1</v>
      </c>
      <c r="AH45">
        <v>5.0000000000000001E-3</v>
      </c>
      <c r="AI45">
        <v>0.05</v>
      </c>
      <c r="AJ45">
        <v>0.3</v>
      </c>
      <c r="AK45">
        <v>6</v>
      </c>
      <c r="AL45">
        <v>0.05</v>
      </c>
      <c r="AM45">
        <v>1.1000000000000001</v>
      </c>
      <c r="AN45">
        <v>4</v>
      </c>
      <c r="AO45">
        <v>870</v>
      </c>
    </row>
    <row r="46" spans="1:41" x14ac:dyDescent="0.2">
      <c r="A46">
        <v>1100</v>
      </c>
      <c r="B46">
        <v>1050</v>
      </c>
      <c r="C46" s="1">
        <v>432376.3</v>
      </c>
      <c r="D46" s="1">
        <v>6973993.4000000004</v>
      </c>
      <c r="E46" s="2" t="s">
        <v>116</v>
      </c>
      <c r="F46">
        <v>1.8</v>
      </c>
      <c r="G46">
        <v>1.26</v>
      </c>
      <c r="H46">
        <v>50</v>
      </c>
      <c r="I46">
        <v>0.9</v>
      </c>
      <c r="J46">
        <v>0.3</v>
      </c>
      <c r="K46">
        <v>0.6</v>
      </c>
      <c r="L46">
        <v>3.3</v>
      </c>
      <c r="M46">
        <v>36.700000000000003</v>
      </c>
      <c r="N46">
        <v>57.9</v>
      </c>
      <c r="O46">
        <v>3.85</v>
      </c>
      <c r="P46">
        <v>6.1</v>
      </c>
      <c r="Q46">
        <v>95</v>
      </c>
      <c r="R46">
        <v>0.08</v>
      </c>
      <c r="S46">
        <v>13.1</v>
      </c>
      <c r="T46">
        <v>0.22</v>
      </c>
      <c r="U46">
        <v>178</v>
      </c>
      <c r="V46">
        <v>25.2</v>
      </c>
      <c r="W46">
        <v>0.02</v>
      </c>
      <c r="X46">
        <v>41.1</v>
      </c>
      <c r="Y46">
        <v>3618</v>
      </c>
      <c r="Z46">
        <v>22.4</v>
      </c>
      <c r="AA46">
        <v>0.12</v>
      </c>
      <c r="AB46">
        <v>3.7</v>
      </c>
      <c r="AC46">
        <v>1.8</v>
      </c>
      <c r="AD46">
        <v>16.5</v>
      </c>
      <c r="AE46">
        <v>17</v>
      </c>
      <c r="AF46">
        <v>0.25</v>
      </c>
      <c r="AG46">
        <v>0.9</v>
      </c>
      <c r="AH46">
        <v>5.0000000000000001E-3</v>
      </c>
      <c r="AI46">
        <v>0.4</v>
      </c>
      <c r="AJ46">
        <v>4.7</v>
      </c>
      <c r="AK46">
        <v>184</v>
      </c>
      <c r="AL46">
        <v>1</v>
      </c>
      <c r="AM46">
        <v>7.9</v>
      </c>
      <c r="AN46">
        <v>332</v>
      </c>
      <c r="AO46">
        <v>1529</v>
      </c>
    </row>
    <row r="47" spans="1:41" x14ac:dyDescent="0.2">
      <c r="A47">
        <v>1100</v>
      </c>
      <c r="B47">
        <v>1075</v>
      </c>
      <c r="C47" s="1">
        <v>432395.6</v>
      </c>
      <c r="D47" s="1">
        <v>6974009.2000000002</v>
      </c>
      <c r="E47" s="2" t="s">
        <v>118</v>
      </c>
      <c r="F47">
        <v>0.4</v>
      </c>
      <c r="G47">
        <v>1.21</v>
      </c>
      <c r="H47">
        <v>49</v>
      </c>
      <c r="I47">
        <v>0.8</v>
      </c>
      <c r="J47">
        <v>0.17</v>
      </c>
      <c r="K47">
        <v>0.9</v>
      </c>
      <c r="L47">
        <v>4</v>
      </c>
      <c r="M47">
        <v>52.8</v>
      </c>
      <c r="N47">
        <v>48.9</v>
      </c>
      <c r="O47">
        <v>3.62</v>
      </c>
      <c r="P47">
        <v>8.1999999999999993</v>
      </c>
      <c r="Q47">
        <v>30</v>
      </c>
      <c r="R47">
        <v>0.06</v>
      </c>
      <c r="S47">
        <v>15</v>
      </c>
      <c r="T47">
        <v>0.41</v>
      </c>
      <c r="U47">
        <v>178</v>
      </c>
      <c r="V47">
        <v>18.8</v>
      </c>
      <c r="W47">
        <v>0.02</v>
      </c>
      <c r="X47">
        <v>46.8</v>
      </c>
      <c r="Y47">
        <v>2166</v>
      </c>
      <c r="Z47">
        <v>23.3</v>
      </c>
      <c r="AA47">
        <v>0.06</v>
      </c>
      <c r="AB47">
        <v>2.8</v>
      </c>
      <c r="AC47">
        <v>1.9</v>
      </c>
      <c r="AD47">
        <v>10.9</v>
      </c>
      <c r="AE47">
        <v>15</v>
      </c>
      <c r="AF47">
        <v>0.25</v>
      </c>
      <c r="AG47">
        <v>0.6</v>
      </c>
      <c r="AH47">
        <v>5.0000000000000001E-3</v>
      </c>
      <c r="AI47">
        <v>0.6</v>
      </c>
      <c r="AJ47">
        <v>4.5</v>
      </c>
      <c r="AK47">
        <v>311</v>
      </c>
      <c r="AL47">
        <v>0.1</v>
      </c>
      <c r="AM47">
        <v>6.9</v>
      </c>
      <c r="AN47">
        <v>326</v>
      </c>
      <c r="AO47">
        <v>1054</v>
      </c>
    </row>
    <row r="48" spans="1:41" x14ac:dyDescent="0.2">
      <c r="A48">
        <v>1100</v>
      </c>
      <c r="B48">
        <v>1100</v>
      </c>
      <c r="C48" s="1">
        <v>432415</v>
      </c>
      <c r="D48" s="1">
        <v>6974025</v>
      </c>
      <c r="E48" s="2" t="s">
        <v>120</v>
      </c>
      <c r="F48">
        <v>0.8</v>
      </c>
      <c r="G48">
        <v>1.01</v>
      </c>
      <c r="H48">
        <v>59</v>
      </c>
      <c r="I48">
        <v>0.8</v>
      </c>
      <c r="J48">
        <v>7.0000000000000007E-2</v>
      </c>
      <c r="K48">
        <v>2.2999999999999998</v>
      </c>
      <c r="L48">
        <v>12.3</v>
      </c>
      <c r="M48">
        <v>30.8</v>
      </c>
      <c r="N48">
        <v>69.400000000000006</v>
      </c>
      <c r="O48">
        <v>2.83</v>
      </c>
      <c r="P48">
        <v>5.9</v>
      </c>
      <c r="Q48">
        <v>29</v>
      </c>
      <c r="R48">
        <v>7.0000000000000007E-2</v>
      </c>
      <c r="S48">
        <v>13.5</v>
      </c>
      <c r="T48">
        <v>0.21</v>
      </c>
      <c r="U48">
        <v>1275</v>
      </c>
      <c r="V48">
        <v>27.7</v>
      </c>
      <c r="W48">
        <v>0.02</v>
      </c>
      <c r="X48">
        <v>65.7</v>
      </c>
      <c r="Y48">
        <v>1343</v>
      </c>
      <c r="Z48">
        <v>19.7</v>
      </c>
      <c r="AA48">
        <v>0.09</v>
      </c>
      <c r="AB48">
        <v>1.5</v>
      </c>
      <c r="AC48">
        <v>2.1</v>
      </c>
      <c r="AD48">
        <v>12.5</v>
      </c>
      <c r="AE48">
        <v>15</v>
      </c>
      <c r="AF48">
        <v>0.25</v>
      </c>
      <c r="AG48">
        <v>1</v>
      </c>
      <c r="AH48">
        <v>5.0000000000000001E-3</v>
      </c>
      <c r="AI48">
        <v>0.4</v>
      </c>
      <c r="AJ48">
        <v>4.7</v>
      </c>
      <c r="AK48">
        <v>199</v>
      </c>
      <c r="AL48">
        <v>0.2</v>
      </c>
      <c r="AM48">
        <v>5.0999999999999996</v>
      </c>
      <c r="AN48">
        <v>788</v>
      </c>
      <c r="AO48">
        <v>1737</v>
      </c>
    </row>
    <row r="49" spans="1:41" x14ac:dyDescent="0.2">
      <c r="A49">
        <v>1150</v>
      </c>
      <c r="B49">
        <v>900</v>
      </c>
      <c r="C49" s="1">
        <v>432291.6</v>
      </c>
      <c r="D49" s="1">
        <v>6973859.7999999998</v>
      </c>
      <c r="E49" s="2" t="s">
        <v>122</v>
      </c>
      <c r="F49">
        <v>0.3</v>
      </c>
      <c r="G49">
        <v>0.56999999999999995</v>
      </c>
      <c r="H49">
        <v>2</v>
      </c>
      <c r="I49">
        <v>0.05</v>
      </c>
      <c r="J49">
        <v>0.03</v>
      </c>
      <c r="K49">
        <v>0.05</v>
      </c>
      <c r="L49">
        <v>0.7</v>
      </c>
      <c r="M49">
        <v>1.9</v>
      </c>
      <c r="N49">
        <v>8.6999999999999993</v>
      </c>
      <c r="O49">
        <v>0.4</v>
      </c>
      <c r="P49">
        <v>2.7</v>
      </c>
      <c r="Q49">
        <v>5</v>
      </c>
      <c r="R49">
        <v>0.01</v>
      </c>
      <c r="S49">
        <v>2.4</v>
      </c>
      <c r="T49">
        <v>0.02</v>
      </c>
      <c r="U49">
        <v>22</v>
      </c>
      <c r="V49">
        <v>0.7</v>
      </c>
      <c r="W49">
        <v>0.04</v>
      </c>
      <c r="X49">
        <v>1.4</v>
      </c>
      <c r="Y49">
        <v>413</v>
      </c>
      <c r="Z49">
        <v>2.2999999999999998</v>
      </c>
      <c r="AA49">
        <v>0.03</v>
      </c>
      <c r="AB49">
        <v>0.1</v>
      </c>
      <c r="AC49">
        <v>0.5</v>
      </c>
      <c r="AD49">
        <v>0.25</v>
      </c>
      <c r="AE49">
        <v>3</v>
      </c>
      <c r="AF49">
        <v>0.25</v>
      </c>
      <c r="AG49">
        <v>0.1</v>
      </c>
      <c r="AH49">
        <v>0.01</v>
      </c>
      <c r="AI49">
        <v>0.05</v>
      </c>
      <c r="AJ49">
        <v>0.4</v>
      </c>
      <c r="AK49">
        <v>13</v>
      </c>
      <c r="AL49">
        <v>0.05</v>
      </c>
      <c r="AM49">
        <v>1.6</v>
      </c>
      <c r="AN49">
        <v>9</v>
      </c>
      <c r="AO49">
        <v>919</v>
      </c>
    </row>
    <row r="50" spans="1:41" x14ac:dyDescent="0.2">
      <c r="A50">
        <v>1150</v>
      </c>
      <c r="B50">
        <v>925</v>
      </c>
      <c r="C50" s="1">
        <v>432311</v>
      </c>
      <c r="D50" s="1">
        <v>6973875.5999999996</v>
      </c>
      <c r="E50" s="2" t="s">
        <v>124</v>
      </c>
      <c r="F50">
        <v>3.4</v>
      </c>
      <c r="G50">
        <v>0.67</v>
      </c>
      <c r="H50">
        <v>73</v>
      </c>
      <c r="I50">
        <v>0.4</v>
      </c>
      <c r="J50">
        <v>0.02</v>
      </c>
      <c r="K50">
        <v>0.4</v>
      </c>
      <c r="L50">
        <v>2</v>
      </c>
      <c r="M50">
        <v>31.8</v>
      </c>
      <c r="N50">
        <v>51.5</v>
      </c>
      <c r="O50">
        <v>7.96</v>
      </c>
      <c r="P50">
        <v>9.8000000000000007</v>
      </c>
      <c r="Q50">
        <v>139</v>
      </c>
      <c r="R50">
        <v>0.22</v>
      </c>
      <c r="S50">
        <v>9.1999999999999993</v>
      </c>
      <c r="T50">
        <v>7.0000000000000007E-2</v>
      </c>
      <c r="U50">
        <v>88</v>
      </c>
      <c r="V50">
        <v>37.9</v>
      </c>
      <c r="W50">
        <v>0.04</v>
      </c>
      <c r="X50">
        <v>22.4</v>
      </c>
      <c r="Y50">
        <v>2865</v>
      </c>
      <c r="Z50">
        <v>42.1</v>
      </c>
      <c r="AA50">
        <v>0.52</v>
      </c>
      <c r="AB50">
        <v>12.4</v>
      </c>
      <c r="AC50">
        <v>1.5</v>
      </c>
      <c r="AD50">
        <v>26.6</v>
      </c>
      <c r="AE50">
        <v>26</v>
      </c>
      <c r="AF50">
        <v>0.25</v>
      </c>
      <c r="AG50">
        <v>0.8</v>
      </c>
      <c r="AH50">
        <v>0.01</v>
      </c>
      <c r="AI50">
        <v>0.8</v>
      </c>
      <c r="AJ50">
        <v>2.5</v>
      </c>
      <c r="AK50">
        <v>234</v>
      </c>
      <c r="AL50">
        <v>0.4</v>
      </c>
      <c r="AM50">
        <v>4.2</v>
      </c>
      <c r="AN50">
        <v>216</v>
      </c>
      <c r="AO50">
        <v>3069</v>
      </c>
    </row>
    <row r="51" spans="1:41" x14ac:dyDescent="0.2">
      <c r="A51">
        <v>1150</v>
      </c>
      <c r="B51">
        <v>950</v>
      </c>
      <c r="C51" s="1">
        <v>432330.4</v>
      </c>
      <c r="D51" s="1">
        <v>6973891.4000000004</v>
      </c>
      <c r="E51" s="2" t="s">
        <v>126</v>
      </c>
      <c r="F51">
        <v>0.2</v>
      </c>
      <c r="G51">
        <v>0.46</v>
      </c>
      <c r="H51">
        <v>3</v>
      </c>
      <c r="I51">
        <v>0.1</v>
      </c>
      <c r="J51">
        <v>0.02</v>
      </c>
      <c r="K51">
        <v>0.1</v>
      </c>
      <c r="L51">
        <v>0.9</v>
      </c>
      <c r="M51">
        <v>4.9000000000000004</v>
      </c>
      <c r="N51">
        <v>12.8</v>
      </c>
      <c r="O51">
        <v>0.65</v>
      </c>
      <c r="P51">
        <v>3.1</v>
      </c>
      <c r="Q51">
        <v>31</v>
      </c>
      <c r="R51">
        <v>0.02</v>
      </c>
      <c r="S51">
        <v>4.5</v>
      </c>
      <c r="T51">
        <v>0.02</v>
      </c>
      <c r="U51">
        <v>18</v>
      </c>
      <c r="V51">
        <v>4</v>
      </c>
      <c r="W51">
        <v>0.03</v>
      </c>
      <c r="X51">
        <v>3.5</v>
      </c>
      <c r="Y51">
        <v>521</v>
      </c>
      <c r="Z51">
        <v>8</v>
      </c>
      <c r="AA51">
        <v>0.05</v>
      </c>
      <c r="AB51">
        <v>1.5</v>
      </c>
      <c r="AC51">
        <v>0.5</v>
      </c>
      <c r="AD51">
        <v>1.2</v>
      </c>
      <c r="AE51">
        <v>5</v>
      </c>
      <c r="AF51">
        <v>0.25</v>
      </c>
      <c r="AG51">
        <v>0.1</v>
      </c>
      <c r="AH51">
        <v>5.0000000000000001E-3</v>
      </c>
      <c r="AI51">
        <v>0.1</v>
      </c>
      <c r="AJ51">
        <v>0.6</v>
      </c>
      <c r="AK51">
        <v>24</v>
      </c>
      <c r="AL51">
        <v>0.3</v>
      </c>
      <c r="AM51">
        <v>1.6</v>
      </c>
      <c r="AN51">
        <v>22</v>
      </c>
      <c r="AO51">
        <v>1071</v>
      </c>
    </row>
    <row r="52" spans="1:41" x14ac:dyDescent="0.2">
      <c r="A52">
        <v>1150</v>
      </c>
      <c r="B52">
        <v>975</v>
      </c>
      <c r="C52" s="1">
        <v>432349.8</v>
      </c>
      <c r="D52" s="1">
        <v>6973907.2000000002</v>
      </c>
      <c r="E52" s="2" t="s">
        <v>128</v>
      </c>
      <c r="F52">
        <v>0.3</v>
      </c>
      <c r="G52">
        <v>0.61</v>
      </c>
      <c r="H52">
        <v>17</v>
      </c>
      <c r="I52">
        <v>0.4</v>
      </c>
      <c r="J52">
        <v>0.02</v>
      </c>
      <c r="K52">
        <v>0.1</v>
      </c>
      <c r="L52">
        <v>2.5</v>
      </c>
      <c r="M52">
        <v>19</v>
      </c>
      <c r="N52">
        <v>27.2</v>
      </c>
      <c r="O52">
        <v>1.89</v>
      </c>
      <c r="P52">
        <v>7.1</v>
      </c>
      <c r="Q52">
        <v>24</v>
      </c>
      <c r="R52">
        <v>0.04</v>
      </c>
      <c r="S52">
        <v>12</v>
      </c>
      <c r="T52">
        <v>0.06</v>
      </c>
      <c r="U52">
        <v>71</v>
      </c>
      <c r="V52">
        <v>11.2</v>
      </c>
      <c r="W52">
        <v>0.02</v>
      </c>
      <c r="X52">
        <v>11.6</v>
      </c>
      <c r="Y52">
        <v>662</v>
      </c>
      <c r="Z52">
        <v>26.5</v>
      </c>
      <c r="AA52">
        <v>7.0000000000000007E-2</v>
      </c>
      <c r="AB52">
        <v>2.4</v>
      </c>
      <c r="AC52">
        <v>1.1000000000000001</v>
      </c>
      <c r="AD52">
        <v>3.9</v>
      </c>
      <c r="AE52">
        <v>9</v>
      </c>
      <c r="AF52">
        <v>0.25</v>
      </c>
      <c r="AG52">
        <v>0.5</v>
      </c>
      <c r="AH52">
        <v>0.01</v>
      </c>
      <c r="AI52">
        <v>0.4</v>
      </c>
      <c r="AJ52">
        <v>1.4</v>
      </c>
      <c r="AK52">
        <v>105</v>
      </c>
      <c r="AL52">
        <v>0.1</v>
      </c>
      <c r="AM52">
        <v>3.1</v>
      </c>
      <c r="AN52">
        <v>75</v>
      </c>
      <c r="AO52">
        <v>1363</v>
      </c>
    </row>
    <row r="53" spans="1:41" x14ac:dyDescent="0.2">
      <c r="A53">
        <v>1150</v>
      </c>
      <c r="B53">
        <v>1000</v>
      </c>
      <c r="C53" s="1">
        <v>432369.1</v>
      </c>
      <c r="D53" s="1">
        <v>6973923</v>
      </c>
      <c r="E53" s="2" t="s">
        <v>130</v>
      </c>
      <c r="F53">
        <v>0.7</v>
      </c>
      <c r="G53">
        <v>2.4300000000000002</v>
      </c>
      <c r="H53">
        <v>49</v>
      </c>
      <c r="I53">
        <v>0.6</v>
      </c>
      <c r="J53">
        <v>0.35</v>
      </c>
      <c r="K53">
        <v>0.6</v>
      </c>
      <c r="L53">
        <v>4.8</v>
      </c>
      <c r="M53">
        <v>56.4</v>
      </c>
      <c r="N53">
        <v>72.8</v>
      </c>
      <c r="O53">
        <v>4.1500000000000004</v>
      </c>
      <c r="P53">
        <v>7</v>
      </c>
      <c r="Q53">
        <v>108</v>
      </c>
      <c r="R53">
        <v>0.06</v>
      </c>
      <c r="S53">
        <v>15.9</v>
      </c>
      <c r="T53">
        <v>0.38</v>
      </c>
      <c r="U53">
        <v>197</v>
      </c>
      <c r="V53">
        <v>32.799999999999997</v>
      </c>
      <c r="W53">
        <v>0.02</v>
      </c>
      <c r="X53">
        <v>61.8</v>
      </c>
      <c r="Y53">
        <v>3489</v>
      </c>
      <c r="Z53">
        <v>38.9</v>
      </c>
      <c r="AA53">
        <v>0.06</v>
      </c>
      <c r="AB53">
        <v>8.1</v>
      </c>
      <c r="AC53">
        <v>2.7</v>
      </c>
      <c r="AD53">
        <v>12</v>
      </c>
      <c r="AE53">
        <v>24</v>
      </c>
      <c r="AF53">
        <v>0.25</v>
      </c>
      <c r="AG53">
        <v>1.6</v>
      </c>
      <c r="AH53">
        <v>0.01</v>
      </c>
      <c r="AI53">
        <v>0.5</v>
      </c>
      <c r="AJ53">
        <v>5.2</v>
      </c>
      <c r="AK53">
        <v>239</v>
      </c>
      <c r="AL53">
        <v>0.3</v>
      </c>
      <c r="AM53">
        <v>9.8000000000000007</v>
      </c>
      <c r="AN53">
        <v>473</v>
      </c>
      <c r="AO53">
        <v>1754</v>
      </c>
    </row>
    <row r="54" spans="1:41" x14ac:dyDescent="0.2">
      <c r="A54">
        <v>1150</v>
      </c>
      <c r="B54">
        <v>1025</v>
      </c>
      <c r="C54" s="1">
        <v>432388.5</v>
      </c>
      <c r="D54" s="1">
        <v>6973938.7999999998</v>
      </c>
      <c r="E54" s="2" t="s">
        <v>132</v>
      </c>
      <c r="F54">
        <v>0.5</v>
      </c>
      <c r="G54">
        <v>1.23</v>
      </c>
      <c r="H54">
        <v>43</v>
      </c>
      <c r="I54">
        <v>0.7</v>
      </c>
      <c r="J54">
        <v>0.2</v>
      </c>
      <c r="K54">
        <v>0.5</v>
      </c>
      <c r="L54">
        <v>3.8</v>
      </c>
      <c r="M54">
        <v>51.9</v>
      </c>
      <c r="N54">
        <v>59.2</v>
      </c>
      <c r="O54">
        <v>3.55</v>
      </c>
      <c r="P54">
        <v>8.9</v>
      </c>
      <c r="Q54">
        <v>74</v>
      </c>
      <c r="R54">
        <v>0.06</v>
      </c>
      <c r="S54">
        <v>12.1</v>
      </c>
      <c r="T54">
        <v>0.27</v>
      </c>
      <c r="U54">
        <v>122</v>
      </c>
      <c r="V54">
        <v>28.4</v>
      </c>
      <c r="W54">
        <v>0.02</v>
      </c>
      <c r="X54">
        <v>46.4</v>
      </c>
      <c r="Y54">
        <v>2634</v>
      </c>
      <c r="Z54">
        <v>26.6</v>
      </c>
      <c r="AA54">
        <v>7.0000000000000007E-2</v>
      </c>
      <c r="AB54">
        <v>2.2000000000000002</v>
      </c>
      <c r="AC54">
        <v>1.1000000000000001</v>
      </c>
      <c r="AD54">
        <v>10.5</v>
      </c>
      <c r="AE54">
        <v>13</v>
      </c>
      <c r="AF54">
        <v>0.25</v>
      </c>
      <c r="AG54">
        <v>0.3</v>
      </c>
      <c r="AH54">
        <v>5.0000000000000001E-3</v>
      </c>
      <c r="AI54">
        <v>0.5</v>
      </c>
      <c r="AJ54">
        <v>5.5</v>
      </c>
      <c r="AK54">
        <v>281</v>
      </c>
      <c r="AL54">
        <v>0.1</v>
      </c>
      <c r="AM54">
        <v>7</v>
      </c>
      <c r="AN54">
        <v>348</v>
      </c>
      <c r="AO54">
        <v>1390</v>
      </c>
    </row>
    <row r="55" spans="1:41" x14ac:dyDescent="0.2">
      <c r="A55">
        <v>1150</v>
      </c>
      <c r="B55">
        <v>1050</v>
      </c>
      <c r="C55" s="1">
        <v>432407.9</v>
      </c>
      <c r="D55" s="1">
        <v>6973954.5999999996</v>
      </c>
      <c r="E55" s="2" t="s">
        <v>134</v>
      </c>
      <c r="F55">
        <v>0.6</v>
      </c>
      <c r="G55">
        <v>1.5</v>
      </c>
      <c r="H55">
        <v>56</v>
      </c>
      <c r="I55">
        <v>0.8</v>
      </c>
      <c r="J55">
        <v>0.44</v>
      </c>
      <c r="K55">
        <v>0.9</v>
      </c>
      <c r="L55">
        <v>3.3</v>
      </c>
      <c r="M55">
        <v>67.5</v>
      </c>
      <c r="N55">
        <v>66.599999999999994</v>
      </c>
      <c r="O55">
        <v>4.08</v>
      </c>
      <c r="P55">
        <v>8.4</v>
      </c>
      <c r="Q55">
        <v>104</v>
      </c>
      <c r="R55">
        <v>0.06</v>
      </c>
      <c r="S55">
        <v>14.7</v>
      </c>
      <c r="T55">
        <v>0.26</v>
      </c>
      <c r="U55">
        <v>171</v>
      </c>
      <c r="V55">
        <v>32.4</v>
      </c>
      <c r="W55">
        <v>0.02</v>
      </c>
      <c r="X55">
        <v>57.7</v>
      </c>
      <c r="Y55">
        <v>6690</v>
      </c>
      <c r="Z55">
        <v>25.4</v>
      </c>
      <c r="AA55">
        <v>0.06</v>
      </c>
      <c r="AB55">
        <v>3.5</v>
      </c>
      <c r="AC55">
        <v>1.1000000000000001</v>
      </c>
      <c r="AD55">
        <v>12.3</v>
      </c>
      <c r="AE55">
        <v>20</v>
      </c>
      <c r="AF55">
        <v>0.25</v>
      </c>
      <c r="AG55">
        <v>0.3</v>
      </c>
      <c r="AH55">
        <v>5.0000000000000001E-3</v>
      </c>
      <c r="AI55">
        <v>0.5</v>
      </c>
      <c r="AJ55">
        <v>7.9</v>
      </c>
      <c r="AK55">
        <v>303</v>
      </c>
      <c r="AL55">
        <v>0.2</v>
      </c>
      <c r="AM55">
        <v>10.7</v>
      </c>
      <c r="AN55">
        <v>528</v>
      </c>
      <c r="AO55">
        <v>1191</v>
      </c>
    </row>
    <row r="56" spans="1:41" x14ac:dyDescent="0.2">
      <c r="A56">
        <v>1150</v>
      </c>
      <c r="B56">
        <v>1075</v>
      </c>
      <c r="C56" s="1">
        <v>432427.2</v>
      </c>
      <c r="D56" s="1">
        <v>6973970.4000000004</v>
      </c>
      <c r="E56" s="2" t="s">
        <v>136</v>
      </c>
      <c r="F56">
        <v>1.5</v>
      </c>
      <c r="G56">
        <v>0.93</v>
      </c>
      <c r="H56">
        <v>37</v>
      </c>
      <c r="I56">
        <v>0.6</v>
      </c>
      <c r="J56">
        <v>0.08</v>
      </c>
      <c r="K56">
        <v>0.5</v>
      </c>
      <c r="L56">
        <v>3.2</v>
      </c>
      <c r="M56">
        <v>33</v>
      </c>
      <c r="N56">
        <v>40</v>
      </c>
      <c r="O56">
        <v>2.67</v>
      </c>
      <c r="P56">
        <v>7.4</v>
      </c>
      <c r="Q56">
        <v>50</v>
      </c>
      <c r="R56">
        <v>0.06</v>
      </c>
      <c r="S56">
        <v>13.8</v>
      </c>
      <c r="T56">
        <v>0.12</v>
      </c>
      <c r="U56">
        <v>135</v>
      </c>
      <c r="V56">
        <v>18.100000000000001</v>
      </c>
      <c r="W56">
        <v>0.02</v>
      </c>
      <c r="X56">
        <v>29.2</v>
      </c>
      <c r="Y56">
        <v>1762</v>
      </c>
      <c r="Z56">
        <v>23.3</v>
      </c>
      <c r="AA56">
        <v>0.09</v>
      </c>
      <c r="AB56">
        <v>1.3</v>
      </c>
      <c r="AC56">
        <v>1.2</v>
      </c>
      <c r="AD56">
        <v>7.2</v>
      </c>
      <c r="AE56">
        <v>14</v>
      </c>
      <c r="AF56">
        <v>0.25</v>
      </c>
      <c r="AG56">
        <v>0.3</v>
      </c>
      <c r="AH56">
        <v>5.0000000000000001E-3</v>
      </c>
      <c r="AI56">
        <v>0.4</v>
      </c>
      <c r="AJ56">
        <v>3</v>
      </c>
      <c r="AK56">
        <v>178</v>
      </c>
      <c r="AL56">
        <v>0.1</v>
      </c>
      <c r="AM56">
        <v>5.6</v>
      </c>
      <c r="AN56">
        <v>246</v>
      </c>
      <c r="AO56">
        <v>1426</v>
      </c>
    </row>
    <row r="57" spans="1:41" x14ac:dyDescent="0.2">
      <c r="A57">
        <v>1150</v>
      </c>
      <c r="B57">
        <v>1100</v>
      </c>
      <c r="C57" s="1">
        <v>432446.6</v>
      </c>
      <c r="D57" s="1">
        <v>6973986.2000000002</v>
      </c>
      <c r="E57" s="2" t="s">
        <v>138</v>
      </c>
      <c r="F57">
        <v>0.4</v>
      </c>
      <c r="G57">
        <v>1.18</v>
      </c>
      <c r="H57">
        <v>41</v>
      </c>
      <c r="I57">
        <v>1.3</v>
      </c>
      <c r="J57">
        <v>0.31</v>
      </c>
      <c r="K57">
        <v>0.7</v>
      </c>
      <c r="L57">
        <v>2.4</v>
      </c>
      <c r="M57">
        <v>31.8</v>
      </c>
      <c r="N57">
        <v>52.7</v>
      </c>
      <c r="O57">
        <v>2.2400000000000002</v>
      </c>
      <c r="P57">
        <v>6.4</v>
      </c>
      <c r="Q57">
        <v>53</v>
      </c>
      <c r="R57">
        <v>0.04</v>
      </c>
      <c r="S57">
        <v>12.7</v>
      </c>
      <c r="T57">
        <v>0.16</v>
      </c>
      <c r="U57">
        <v>113</v>
      </c>
      <c r="V57">
        <v>20.100000000000001</v>
      </c>
      <c r="W57">
        <v>0.02</v>
      </c>
      <c r="X57">
        <v>34.9</v>
      </c>
      <c r="Y57">
        <v>3002</v>
      </c>
      <c r="Z57">
        <v>16.600000000000001</v>
      </c>
      <c r="AA57">
        <v>0.05</v>
      </c>
      <c r="AB57">
        <v>1.3</v>
      </c>
      <c r="AC57">
        <v>1.3</v>
      </c>
      <c r="AD57">
        <v>7.5</v>
      </c>
      <c r="AE57">
        <v>17</v>
      </c>
      <c r="AF57">
        <v>0.25</v>
      </c>
      <c r="AG57">
        <v>0.4</v>
      </c>
      <c r="AH57">
        <v>5.0000000000000001E-3</v>
      </c>
      <c r="AI57">
        <v>0.3</v>
      </c>
      <c r="AJ57">
        <v>4.0999999999999996</v>
      </c>
      <c r="AK57">
        <v>180</v>
      </c>
      <c r="AL57">
        <v>0.8</v>
      </c>
      <c r="AM57">
        <v>7.5</v>
      </c>
      <c r="AN57">
        <v>290</v>
      </c>
      <c r="AO57">
        <v>1057</v>
      </c>
    </row>
    <row r="58" spans="1:41" x14ac:dyDescent="0.2">
      <c r="A58">
        <v>1200</v>
      </c>
      <c r="B58">
        <v>925</v>
      </c>
      <c r="C58" s="1">
        <v>432342.6</v>
      </c>
      <c r="D58" s="1">
        <v>6973836.9000000004</v>
      </c>
      <c r="E58" s="2" t="s">
        <v>140</v>
      </c>
      <c r="F58">
        <v>2.1</v>
      </c>
      <c r="G58">
        <v>2.02</v>
      </c>
      <c r="H58">
        <v>58</v>
      </c>
      <c r="I58">
        <v>0.5</v>
      </c>
      <c r="J58">
        <v>7.0000000000000007E-2</v>
      </c>
      <c r="K58">
        <v>0.8</v>
      </c>
      <c r="L58">
        <v>3.8</v>
      </c>
      <c r="M58">
        <v>55.4</v>
      </c>
      <c r="N58">
        <v>73</v>
      </c>
      <c r="O58">
        <v>5.82</v>
      </c>
      <c r="P58">
        <v>9</v>
      </c>
      <c r="Q58">
        <v>117</v>
      </c>
      <c r="R58">
        <v>0.19</v>
      </c>
      <c r="S58">
        <v>20.8</v>
      </c>
      <c r="T58">
        <v>0.53</v>
      </c>
      <c r="U58">
        <v>280</v>
      </c>
      <c r="V58">
        <v>23.9</v>
      </c>
      <c r="W58">
        <v>0.02</v>
      </c>
      <c r="X58">
        <v>26.9</v>
      </c>
      <c r="Y58">
        <v>2180</v>
      </c>
      <c r="Z58">
        <v>31.2</v>
      </c>
      <c r="AA58">
        <v>0.22</v>
      </c>
      <c r="AB58">
        <v>5.2</v>
      </c>
      <c r="AC58">
        <v>4.7</v>
      </c>
      <c r="AD58">
        <v>17.600000000000001</v>
      </c>
      <c r="AE58">
        <v>19</v>
      </c>
      <c r="AF58">
        <v>0.25</v>
      </c>
      <c r="AG58">
        <v>1.6</v>
      </c>
      <c r="AH58">
        <v>0.03</v>
      </c>
      <c r="AI58">
        <v>1.1000000000000001</v>
      </c>
      <c r="AJ58">
        <v>3.7</v>
      </c>
      <c r="AK58">
        <v>226</v>
      </c>
      <c r="AL58">
        <v>0.4</v>
      </c>
      <c r="AM58">
        <v>23.7</v>
      </c>
      <c r="AN58">
        <v>194</v>
      </c>
      <c r="AO58">
        <v>1947</v>
      </c>
    </row>
    <row r="59" spans="1:41" x14ac:dyDescent="0.2">
      <c r="A59">
        <v>1200</v>
      </c>
      <c r="B59">
        <v>950</v>
      </c>
      <c r="C59" s="1">
        <v>432362</v>
      </c>
      <c r="D59" s="1">
        <v>6973852.7000000002</v>
      </c>
      <c r="E59" s="2" t="s">
        <v>142</v>
      </c>
      <c r="F59">
        <v>2.6</v>
      </c>
      <c r="G59">
        <v>1.04</v>
      </c>
      <c r="H59">
        <v>37</v>
      </c>
      <c r="I59">
        <v>0.5</v>
      </c>
      <c r="J59">
        <v>0.06</v>
      </c>
      <c r="K59">
        <v>0.2</v>
      </c>
      <c r="L59">
        <v>1.8</v>
      </c>
      <c r="M59">
        <v>47.5</v>
      </c>
      <c r="N59">
        <v>46.5</v>
      </c>
      <c r="O59">
        <v>4.8600000000000003</v>
      </c>
      <c r="P59">
        <v>8.6</v>
      </c>
      <c r="Q59">
        <v>156</v>
      </c>
      <c r="R59">
        <v>7.0000000000000007E-2</v>
      </c>
      <c r="S59">
        <v>13.8</v>
      </c>
      <c r="T59">
        <v>0.25</v>
      </c>
      <c r="U59">
        <v>86</v>
      </c>
      <c r="V59">
        <v>19.600000000000001</v>
      </c>
      <c r="W59">
        <v>0.02</v>
      </c>
      <c r="X59">
        <v>18.100000000000001</v>
      </c>
      <c r="Y59">
        <v>2314</v>
      </c>
      <c r="Z59">
        <v>43.7</v>
      </c>
      <c r="AA59">
        <v>0.19</v>
      </c>
      <c r="AB59">
        <v>5.5</v>
      </c>
      <c r="AC59">
        <v>1.9</v>
      </c>
      <c r="AD59">
        <v>12.8</v>
      </c>
      <c r="AE59">
        <v>17</v>
      </c>
      <c r="AF59">
        <v>0.25</v>
      </c>
      <c r="AG59">
        <v>0.7</v>
      </c>
      <c r="AH59">
        <v>0.01</v>
      </c>
      <c r="AI59">
        <v>0.7</v>
      </c>
      <c r="AJ59">
        <v>3.7</v>
      </c>
      <c r="AK59">
        <v>141</v>
      </c>
      <c r="AL59">
        <v>0.3</v>
      </c>
      <c r="AM59">
        <v>10.4</v>
      </c>
      <c r="AN59">
        <v>116</v>
      </c>
      <c r="AO59">
        <v>1814</v>
      </c>
    </row>
    <row r="60" spans="1:41" x14ac:dyDescent="0.2">
      <c r="A60">
        <v>1200</v>
      </c>
      <c r="B60">
        <v>975</v>
      </c>
      <c r="C60" s="1">
        <v>432381.4</v>
      </c>
      <c r="D60" s="1">
        <v>6973868.5</v>
      </c>
      <c r="E60" s="2" t="s">
        <v>144</v>
      </c>
      <c r="F60">
        <v>1.1000000000000001</v>
      </c>
      <c r="G60">
        <v>1.61</v>
      </c>
      <c r="H60">
        <v>395</v>
      </c>
      <c r="I60">
        <v>0.9</v>
      </c>
      <c r="J60">
        <v>0.06</v>
      </c>
      <c r="K60">
        <v>0.4</v>
      </c>
      <c r="L60">
        <v>3.4</v>
      </c>
      <c r="M60">
        <v>46.2</v>
      </c>
      <c r="N60">
        <v>42</v>
      </c>
      <c r="O60">
        <v>4.09</v>
      </c>
      <c r="P60">
        <v>11.8</v>
      </c>
      <c r="Q60">
        <v>83</v>
      </c>
      <c r="R60">
        <v>0.05</v>
      </c>
      <c r="S60">
        <v>12.2</v>
      </c>
      <c r="T60">
        <v>0.18</v>
      </c>
      <c r="U60">
        <v>212</v>
      </c>
      <c r="V60">
        <v>14.8</v>
      </c>
      <c r="W60">
        <v>0.02</v>
      </c>
      <c r="X60">
        <v>24.7</v>
      </c>
      <c r="Y60">
        <v>1639</v>
      </c>
      <c r="Z60">
        <v>63.4</v>
      </c>
      <c r="AA60">
        <v>0.11</v>
      </c>
      <c r="AB60">
        <v>4.4000000000000004</v>
      </c>
      <c r="AC60">
        <v>1.5</v>
      </c>
      <c r="AD60">
        <v>6.5</v>
      </c>
      <c r="AE60">
        <v>9</v>
      </c>
      <c r="AF60">
        <v>0.25</v>
      </c>
      <c r="AG60">
        <v>0.6</v>
      </c>
      <c r="AH60">
        <v>0.01</v>
      </c>
      <c r="AI60">
        <v>0.4</v>
      </c>
      <c r="AJ60">
        <v>3.8</v>
      </c>
      <c r="AK60">
        <v>208</v>
      </c>
      <c r="AL60">
        <v>0.2</v>
      </c>
      <c r="AM60">
        <v>5.0999999999999996</v>
      </c>
      <c r="AN60">
        <v>177</v>
      </c>
      <c r="AO60">
        <v>1240</v>
      </c>
    </row>
    <row r="61" spans="1:41" x14ac:dyDescent="0.2">
      <c r="A61">
        <v>1200</v>
      </c>
      <c r="B61">
        <v>1000</v>
      </c>
      <c r="C61" s="1">
        <v>432400.7</v>
      </c>
      <c r="D61" s="1">
        <v>6973884.2999999998</v>
      </c>
      <c r="E61" s="2" t="s">
        <v>146</v>
      </c>
      <c r="F61">
        <v>3.5</v>
      </c>
      <c r="G61">
        <v>2.94</v>
      </c>
      <c r="H61">
        <v>123</v>
      </c>
      <c r="I61">
        <v>0.6</v>
      </c>
      <c r="J61">
        <v>0.23</v>
      </c>
      <c r="K61">
        <v>3.3</v>
      </c>
      <c r="L61">
        <v>24.4</v>
      </c>
      <c r="M61">
        <v>126.9</v>
      </c>
      <c r="N61">
        <v>180.9</v>
      </c>
      <c r="O61">
        <v>9.33</v>
      </c>
      <c r="P61">
        <v>14.2</v>
      </c>
      <c r="Q61">
        <v>348</v>
      </c>
      <c r="R61">
        <v>0.43</v>
      </c>
      <c r="S61">
        <v>21.6</v>
      </c>
      <c r="T61">
        <v>1.26</v>
      </c>
      <c r="U61">
        <v>1168</v>
      </c>
      <c r="V61">
        <v>80</v>
      </c>
      <c r="W61">
        <v>0.03</v>
      </c>
      <c r="X61">
        <v>189</v>
      </c>
      <c r="Y61">
        <v>3948</v>
      </c>
      <c r="Z61">
        <v>51.8</v>
      </c>
      <c r="AA61">
        <v>0.43</v>
      </c>
      <c r="AB61">
        <v>13.4</v>
      </c>
      <c r="AC61">
        <v>5.2</v>
      </c>
      <c r="AD61">
        <v>32.1</v>
      </c>
      <c r="AE61">
        <v>110</v>
      </c>
      <c r="AF61">
        <v>0.5</v>
      </c>
      <c r="AG61">
        <v>3.9</v>
      </c>
      <c r="AH61">
        <v>0.06</v>
      </c>
      <c r="AI61">
        <v>2.2000000000000002</v>
      </c>
      <c r="AJ61">
        <v>10.5</v>
      </c>
      <c r="AK61">
        <v>207</v>
      </c>
      <c r="AL61">
        <v>0.4</v>
      </c>
      <c r="AM61">
        <v>12.6</v>
      </c>
      <c r="AN61">
        <v>1220</v>
      </c>
      <c r="AO61">
        <v>1860</v>
      </c>
    </row>
    <row r="62" spans="1:41" x14ac:dyDescent="0.2">
      <c r="A62">
        <v>1200</v>
      </c>
      <c r="B62">
        <v>1025</v>
      </c>
      <c r="C62" s="1">
        <v>432420.1</v>
      </c>
      <c r="D62" s="1">
        <v>6973900.0999999996</v>
      </c>
      <c r="E62" s="2" t="s">
        <v>148</v>
      </c>
      <c r="F62">
        <v>0.5</v>
      </c>
      <c r="G62">
        <v>0.96</v>
      </c>
      <c r="H62">
        <v>41</v>
      </c>
      <c r="I62">
        <v>0.6</v>
      </c>
      <c r="J62">
        <v>0.24</v>
      </c>
      <c r="K62">
        <v>0.5</v>
      </c>
      <c r="L62">
        <v>3.1</v>
      </c>
      <c r="M62">
        <v>45.9</v>
      </c>
      <c r="N62">
        <v>59.7</v>
      </c>
      <c r="O62">
        <v>3.76</v>
      </c>
      <c r="P62">
        <v>7.8</v>
      </c>
      <c r="Q62">
        <v>71</v>
      </c>
      <c r="R62">
        <v>0.06</v>
      </c>
      <c r="S62">
        <v>12.2</v>
      </c>
      <c r="T62">
        <v>0.18</v>
      </c>
      <c r="U62">
        <v>115</v>
      </c>
      <c r="V62">
        <v>31.8</v>
      </c>
      <c r="W62">
        <v>0.02</v>
      </c>
      <c r="X62">
        <v>49.7</v>
      </c>
      <c r="Y62">
        <v>2952</v>
      </c>
      <c r="Z62">
        <v>27.3</v>
      </c>
      <c r="AA62">
        <v>7.0000000000000007E-2</v>
      </c>
      <c r="AB62">
        <v>3.6</v>
      </c>
      <c r="AC62">
        <v>1.3</v>
      </c>
      <c r="AD62">
        <v>10.5</v>
      </c>
      <c r="AE62">
        <v>15</v>
      </c>
      <c r="AF62">
        <v>0.25</v>
      </c>
      <c r="AG62">
        <v>0.4</v>
      </c>
      <c r="AH62">
        <v>5.0000000000000001E-3</v>
      </c>
      <c r="AI62">
        <v>0.4</v>
      </c>
      <c r="AJ62">
        <v>5.2</v>
      </c>
      <c r="AK62">
        <v>288</v>
      </c>
      <c r="AL62">
        <v>0.2</v>
      </c>
      <c r="AM62">
        <v>7.5</v>
      </c>
      <c r="AN62">
        <v>363</v>
      </c>
      <c r="AO62">
        <v>1438</v>
      </c>
    </row>
    <row r="63" spans="1:41" x14ac:dyDescent="0.2">
      <c r="A63">
        <v>1200</v>
      </c>
      <c r="B63">
        <v>1050</v>
      </c>
      <c r="C63" s="1">
        <v>432439.5</v>
      </c>
      <c r="D63" s="1">
        <v>6973915.9000000004</v>
      </c>
      <c r="E63" s="2" t="s">
        <v>150</v>
      </c>
      <c r="F63">
        <v>0.4</v>
      </c>
      <c r="G63">
        <v>1.02</v>
      </c>
      <c r="H63">
        <v>15</v>
      </c>
      <c r="I63">
        <v>0.4</v>
      </c>
      <c r="J63">
        <v>0.08</v>
      </c>
      <c r="K63">
        <v>0.3</v>
      </c>
      <c r="L63">
        <v>2.5</v>
      </c>
      <c r="M63">
        <v>25.8</v>
      </c>
      <c r="N63">
        <v>29</v>
      </c>
      <c r="O63">
        <v>2.1</v>
      </c>
      <c r="P63">
        <v>6.4</v>
      </c>
      <c r="Q63">
        <v>44</v>
      </c>
      <c r="R63">
        <v>0.03</v>
      </c>
      <c r="S63">
        <v>8.6999999999999993</v>
      </c>
      <c r="T63">
        <v>0.13</v>
      </c>
      <c r="U63">
        <v>72</v>
      </c>
      <c r="V63">
        <v>10.7</v>
      </c>
      <c r="W63">
        <v>0.02</v>
      </c>
      <c r="X63">
        <v>18.3</v>
      </c>
      <c r="Y63">
        <v>2249</v>
      </c>
      <c r="Z63">
        <v>16.8</v>
      </c>
      <c r="AA63">
        <v>0.06</v>
      </c>
      <c r="AB63">
        <v>1</v>
      </c>
      <c r="AC63">
        <v>1</v>
      </c>
      <c r="AD63">
        <v>4.3</v>
      </c>
      <c r="AE63">
        <v>12</v>
      </c>
      <c r="AF63">
        <v>0.25</v>
      </c>
      <c r="AG63">
        <v>0.3</v>
      </c>
      <c r="AH63">
        <v>5.0000000000000001E-3</v>
      </c>
      <c r="AI63">
        <v>0.3</v>
      </c>
      <c r="AJ63">
        <v>2.4</v>
      </c>
      <c r="AK63">
        <v>102</v>
      </c>
      <c r="AL63">
        <v>0.2</v>
      </c>
      <c r="AM63">
        <v>3.8</v>
      </c>
      <c r="AN63">
        <v>107</v>
      </c>
      <c r="AO63">
        <v>1043</v>
      </c>
    </row>
    <row r="64" spans="1:41" x14ac:dyDescent="0.2">
      <c r="A64">
        <v>1200</v>
      </c>
      <c r="B64">
        <v>1075</v>
      </c>
      <c r="C64" s="1">
        <v>432458.8</v>
      </c>
      <c r="D64" s="1">
        <v>6973931.7000000002</v>
      </c>
      <c r="E64" s="2" t="s">
        <v>152</v>
      </c>
      <c r="F64">
        <v>0.2</v>
      </c>
      <c r="G64">
        <v>0.93</v>
      </c>
      <c r="H64">
        <v>15</v>
      </c>
      <c r="I64">
        <v>0.4</v>
      </c>
      <c r="J64">
        <v>0.06</v>
      </c>
      <c r="K64">
        <v>0.3</v>
      </c>
      <c r="L64">
        <v>2.2999999999999998</v>
      </c>
      <c r="M64">
        <v>20.8</v>
      </c>
      <c r="N64">
        <v>29.8</v>
      </c>
      <c r="O64">
        <v>1.86</v>
      </c>
      <c r="P64">
        <v>7.2</v>
      </c>
      <c r="Q64">
        <v>30</v>
      </c>
      <c r="R64">
        <v>0.04</v>
      </c>
      <c r="S64">
        <v>10.1</v>
      </c>
      <c r="T64">
        <v>0.14000000000000001</v>
      </c>
      <c r="U64">
        <v>63</v>
      </c>
      <c r="V64">
        <v>12.8</v>
      </c>
      <c r="W64">
        <v>0.02</v>
      </c>
      <c r="X64">
        <v>20</v>
      </c>
      <c r="Y64">
        <v>1201</v>
      </c>
      <c r="Z64">
        <v>17.2</v>
      </c>
      <c r="AA64">
        <v>0.05</v>
      </c>
      <c r="AB64">
        <v>1.4</v>
      </c>
      <c r="AC64">
        <v>0.9</v>
      </c>
      <c r="AD64">
        <v>4.2</v>
      </c>
      <c r="AE64">
        <v>8</v>
      </c>
      <c r="AF64">
        <v>0.25</v>
      </c>
      <c r="AG64">
        <v>0.4</v>
      </c>
      <c r="AH64">
        <v>5.0000000000000001E-3</v>
      </c>
      <c r="AI64">
        <v>0.2</v>
      </c>
      <c r="AJ64">
        <v>2.6</v>
      </c>
      <c r="AK64">
        <v>112</v>
      </c>
      <c r="AL64">
        <v>0.2</v>
      </c>
      <c r="AM64">
        <v>3.4</v>
      </c>
      <c r="AN64">
        <v>144</v>
      </c>
      <c r="AO64">
        <v>1111</v>
      </c>
    </row>
    <row r="65" spans="1:41" x14ac:dyDescent="0.2">
      <c r="A65">
        <v>1200</v>
      </c>
      <c r="B65">
        <v>1100</v>
      </c>
      <c r="C65" s="1">
        <v>432478.2</v>
      </c>
      <c r="D65" s="1">
        <v>6973947.5</v>
      </c>
      <c r="E65" s="2" t="s">
        <v>154</v>
      </c>
      <c r="F65">
        <v>1.1000000000000001</v>
      </c>
      <c r="G65">
        <v>1.54</v>
      </c>
      <c r="H65">
        <v>47</v>
      </c>
      <c r="I65">
        <v>0.6</v>
      </c>
      <c r="J65">
        <v>0.37</v>
      </c>
      <c r="K65">
        <v>1.7</v>
      </c>
      <c r="L65">
        <v>5.7</v>
      </c>
      <c r="M65">
        <v>42.5</v>
      </c>
      <c r="N65">
        <v>175.7</v>
      </c>
      <c r="O65">
        <v>2.73</v>
      </c>
      <c r="P65">
        <v>5.9</v>
      </c>
      <c r="Q65">
        <v>103</v>
      </c>
      <c r="R65">
        <v>0.05</v>
      </c>
      <c r="S65">
        <v>15.7</v>
      </c>
      <c r="T65">
        <v>0.23</v>
      </c>
      <c r="U65">
        <v>205</v>
      </c>
      <c r="V65">
        <v>26.5</v>
      </c>
      <c r="W65">
        <v>0.02</v>
      </c>
      <c r="X65">
        <v>143.1</v>
      </c>
      <c r="Y65">
        <v>3220</v>
      </c>
      <c r="Z65">
        <v>18.5</v>
      </c>
      <c r="AA65">
        <v>0.05</v>
      </c>
      <c r="AB65">
        <v>2.4</v>
      </c>
      <c r="AC65">
        <v>2</v>
      </c>
      <c r="AD65">
        <v>11.6</v>
      </c>
      <c r="AE65">
        <v>17</v>
      </c>
      <c r="AF65">
        <v>0.25</v>
      </c>
      <c r="AG65">
        <v>0.7</v>
      </c>
      <c r="AH65">
        <v>5.0000000000000001E-3</v>
      </c>
      <c r="AI65">
        <v>0.5</v>
      </c>
      <c r="AJ65">
        <v>9.6999999999999993</v>
      </c>
      <c r="AK65">
        <v>225</v>
      </c>
      <c r="AL65">
        <v>0.3</v>
      </c>
      <c r="AM65">
        <v>14</v>
      </c>
      <c r="AN65">
        <v>701</v>
      </c>
      <c r="AO65">
        <v>1543</v>
      </c>
    </row>
    <row r="66" spans="1:41" x14ac:dyDescent="0.2">
      <c r="F66" t="s">
        <v>155</v>
      </c>
      <c r="G66" t="s">
        <v>156</v>
      </c>
      <c r="H66" t="s">
        <v>159</v>
      </c>
      <c r="I66" t="s">
        <v>161</v>
      </c>
      <c r="J66" t="s">
        <v>162</v>
      </c>
      <c r="K66" t="s">
        <v>163</v>
      </c>
      <c r="L66" t="s">
        <v>164</v>
      </c>
      <c r="M66" t="s">
        <v>165</v>
      </c>
      <c r="N66" t="s">
        <v>166</v>
      </c>
      <c r="O66" t="s">
        <v>167</v>
      </c>
      <c r="P66" t="s">
        <v>168</v>
      </c>
      <c r="Q66" t="s">
        <v>169</v>
      </c>
      <c r="R66" t="s">
        <v>170</v>
      </c>
      <c r="S66" t="s">
        <v>171</v>
      </c>
      <c r="T66" t="s">
        <v>172</v>
      </c>
      <c r="U66" t="s">
        <v>173</v>
      </c>
      <c r="V66" t="s">
        <v>174</v>
      </c>
      <c r="W66" t="s">
        <v>175</v>
      </c>
      <c r="X66" t="s">
        <v>176</v>
      </c>
      <c r="Y66" t="s">
        <v>177</v>
      </c>
      <c r="Z66" t="s">
        <v>178</v>
      </c>
      <c r="AA66" t="s">
        <v>179</v>
      </c>
      <c r="AB66" t="s">
        <v>180</v>
      </c>
      <c r="AC66" t="s">
        <v>181</v>
      </c>
      <c r="AD66" t="s">
        <v>182</v>
      </c>
      <c r="AE66" t="s">
        <v>183</v>
      </c>
      <c r="AF66" t="s">
        <v>184</v>
      </c>
      <c r="AG66" t="s">
        <v>185</v>
      </c>
      <c r="AH66" t="s">
        <v>186</v>
      </c>
      <c r="AI66" t="s">
        <v>187</v>
      </c>
      <c r="AJ66" t="s">
        <v>188</v>
      </c>
      <c r="AK66" t="s">
        <v>189</v>
      </c>
      <c r="AL66" t="s">
        <v>190</v>
      </c>
      <c r="AM66" t="s">
        <v>191</v>
      </c>
      <c r="AN66" t="s">
        <v>192</v>
      </c>
      <c r="AO66" t="s">
        <v>160</v>
      </c>
    </row>
    <row r="68" spans="1:41" x14ac:dyDescent="0.2">
      <c r="E68" s="2" t="s">
        <v>236</v>
      </c>
      <c r="F68" t="s">
        <v>199</v>
      </c>
      <c r="G68" t="s">
        <v>200</v>
      </c>
      <c r="H68" t="s">
        <v>201</v>
      </c>
      <c r="I68" t="s">
        <v>202</v>
      </c>
      <c r="J68" t="s">
        <v>203</v>
      </c>
      <c r="K68" t="s">
        <v>204</v>
      </c>
      <c r="L68" t="s">
        <v>205</v>
      </c>
      <c r="M68" t="s">
        <v>206</v>
      </c>
      <c r="N68" t="s">
        <v>207</v>
      </c>
      <c r="O68" t="s">
        <v>208</v>
      </c>
      <c r="P68" t="s">
        <v>209</v>
      </c>
      <c r="Q68" t="s">
        <v>210</v>
      </c>
      <c r="R68" t="s">
        <v>211</v>
      </c>
      <c r="S68" t="s">
        <v>212</v>
      </c>
      <c r="T68" t="s">
        <v>213</v>
      </c>
      <c r="U68" t="s">
        <v>214</v>
      </c>
      <c r="V68" t="s">
        <v>215</v>
      </c>
      <c r="W68" t="s">
        <v>216</v>
      </c>
      <c r="X68" t="s">
        <v>217</v>
      </c>
      <c r="Y68" t="s">
        <v>218</v>
      </c>
      <c r="Z68" t="s">
        <v>219</v>
      </c>
      <c r="AA68" t="s">
        <v>220</v>
      </c>
      <c r="AB68" t="s">
        <v>221</v>
      </c>
      <c r="AC68" t="s">
        <v>222</v>
      </c>
      <c r="AD68" t="s">
        <v>223</v>
      </c>
      <c r="AE68" t="s">
        <v>224</v>
      </c>
      <c r="AF68" t="s">
        <v>225</v>
      </c>
      <c r="AG68" t="s">
        <v>226</v>
      </c>
      <c r="AH68" t="s">
        <v>227</v>
      </c>
      <c r="AI68" t="s">
        <v>228</v>
      </c>
      <c r="AJ68" t="s">
        <v>229</v>
      </c>
      <c r="AK68" t="s">
        <v>230</v>
      </c>
      <c r="AL68" t="s">
        <v>231</v>
      </c>
      <c r="AM68" t="s">
        <v>2</v>
      </c>
      <c r="AN68" t="s">
        <v>232</v>
      </c>
      <c r="AO68" t="s">
        <v>233</v>
      </c>
    </row>
    <row r="69" spans="1:41" x14ac:dyDescent="0.2">
      <c r="E69" s="2" t="s">
        <v>237</v>
      </c>
      <c r="F69" t="s">
        <v>234</v>
      </c>
      <c r="G69" t="s">
        <v>235</v>
      </c>
      <c r="H69" t="s">
        <v>234</v>
      </c>
      <c r="I69" t="s">
        <v>234</v>
      </c>
      <c r="J69" t="s">
        <v>235</v>
      </c>
      <c r="K69" t="s">
        <v>234</v>
      </c>
      <c r="L69" t="s">
        <v>234</v>
      </c>
      <c r="M69" t="s">
        <v>234</v>
      </c>
      <c r="N69" t="s">
        <v>234</v>
      </c>
      <c r="O69" t="s">
        <v>235</v>
      </c>
      <c r="P69" t="s">
        <v>234</v>
      </c>
      <c r="Q69" t="s">
        <v>234</v>
      </c>
      <c r="R69" t="s">
        <v>235</v>
      </c>
      <c r="S69" t="s">
        <v>234</v>
      </c>
      <c r="T69" t="s">
        <v>235</v>
      </c>
      <c r="U69" t="s">
        <v>234</v>
      </c>
      <c r="V69" t="s">
        <v>234</v>
      </c>
      <c r="W69" t="s">
        <v>234</v>
      </c>
      <c r="X69" t="s">
        <v>234</v>
      </c>
      <c r="Y69" t="s">
        <v>234</v>
      </c>
      <c r="Z69" t="s">
        <v>234</v>
      </c>
      <c r="AA69" t="s">
        <v>235</v>
      </c>
      <c r="AB69" t="s">
        <v>234</v>
      </c>
      <c r="AC69" t="s">
        <v>234</v>
      </c>
      <c r="AD69" t="s">
        <v>234</v>
      </c>
      <c r="AE69" t="s">
        <v>234</v>
      </c>
      <c r="AF69" t="s">
        <v>234</v>
      </c>
      <c r="AG69" t="s">
        <v>234</v>
      </c>
      <c r="AH69" t="s">
        <v>235</v>
      </c>
      <c r="AI69" t="s">
        <v>234</v>
      </c>
      <c r="AJ69" t="s">
        <v>234</v>
      </c>
      <c r="AK69" t="s">
        <v>234</v>
      </c>
      <c r="AL69" t="s">
        <v>234</v>
      </c>
      <c r="AM69" t="s">
        <v>234</v>
      </c>
      <c r="AN69" t="s">
        <v>234</v>
      </c>
      <c r="AO69" t="s">
        <v>234</v>
      </c>
    </row>
    <row r="70" spans="1:41" x14ac:dyDescent="0.2">
      <c r="E70" s="2" t="s">
        <v>196</v>
      </c>
      <c r="F70" s="5">
        <f>AVERAGE(F2:F65)</f>
        <v>2.0117187500000004</v>
      </c>
      <c r="G70" s="5">
        <f t="shared" ref="G70:AO70" si="0">AVERAGE(G2:G65)</f>
        <v>1.1576562500000001</v>
      </c>
      <c r="H70" s="5">
        <f t="shared" si="0"/>
        <v>45.114062500000003</v>
      </c>
      <c r="I70" s="5">
        <f t="shared" si="0"/>
        <v>0.89609374999999947</v>
      </c>
      <c r="J70" s="5">
        <f t="shared" si="0"/>
        <v>0.10843749999999999</v>
      </c>
      <c r="K70" s="5">
        <f t="shared" si="0"/>
        <v>0.55781249999999993</v>
      </c>
      <c r="L70" s="5">
        <f t="shared" si="0"/>
        <v>3.4546875000000012</v>
      </c>
      <c r="M70" s="5">
        <f t="shared" si="0"/>
        <v>36.392187500000006</v>
      </c>
      <c r="N70" s="5">
        <f t="shared" si="0"/>
        <v>50.454687499999999</v>
      </c>
      <c r="O70" s="5">
        <f t="shared" si="0"/>
        <v>3.4081250000000014</v>
      </c>
      <c r="P70" s="5">
        <f t="shared" si="0"/>
        <v>6.4890624999999993</v>
      </c>
      <c r="Q70" s="5">
        <f t="shared" si="0"/>
        <v>78.65625</v>
      </c>
      <c r="R70" s="5">
        <f t="shared" si="0"/>
        <v>7.0624999999999993E-2</v>
      </c>
      <c r="S70" s="5">
        <f t="shared" si="0"/>
        <v>9.8671875000000018</v>
      </c>
      <c r="T70" s="5">
        <f t="shared" si="0"/>
        <v>0.21312500000000001</v>
      </c>
      <c r="U70" s="5">
        <f t="shared" si="0"/>
        <v>178.15625</v>
      </c>
      <c r="V70" s="5">
        <f t="shared" si="0"/>
        <v>17.024999999999999</v>
      </c>
      <c r="W70" s="5">
        <f t="shared" si="0"/>
        <v>2.6406250000000017E-2</v>
      </c>
      <c r="X70" s="5">
        <f t="shared" si="0"/>
        <v>27.275000000000002</v>
      </c>
      <c r="Y70" s="5">
        <f t="shared" si="0"/>
        <v>1999.8125</v>
      </c>
      <c r="Z70" s="5">
        <f t="shared" si="0"/>
        <v>29.076562499999998</v>
      </c>
      <c r="AA70" s="5">
        <f t="shared" si="0"/>
        <v>0.13703124999999997</v>
      </c>
      <c r="AB70" s="5">
        <f t="shared" si="0"/>
        <v>3.8523437499999997</v>
      </c>
      <c r="AC70" s="5">
        <f t="shared" si="0"/>
        <v>1.7906250000000001</v>
      </c>
      <c r="AD70" s="5">
        <f t="shared" si="0"/>
        <v>11.711718750000003</v>
      </c>
      <c r="AE70" s="5">
        <f t="shared" si="0"/>
        <v>15.0625</v>
      </c>
      <c r="AF70" s="5">
        <f t="shared" si="0"/>
        <v>0.31171875000000004</v>
      </c>
      <c r="AG70" s="5">
        <f t="shared" si="0"/>
        <v>0.69374999999999987</v>
      </c>
      <c r="AH70" s="5">
        <f t="shared" si="0"/>
        <v>1.1093750000000003E-2</v>
      </c>
      <c r="AI70" s="5">
        <f t="shared" si="0"/>
        <v>0.42109374999999993</v>
      </c>
      <c r="AJ70" s="5">
        <f t="shared" si="0"/>
        <v>3.4531249999999996</v>
      </c>
      <c r="AK70" s="5">
        <f t="shared" si="0"/>
        <v>129.890625</v>
      </c>
      <c r="AL70" s="5">
        <f t="shared" si="0"/>
        <v>0.28359374999999992</v>
      </c>
      <c r="AM70" s="5">
        <f t="shared" si="0"/>
        <v>6.3906250000000018</v>
      </c>
      <c r="AN70" s="5">
        <f t="shared" si="0"/>
        <v>197.4375</v>
      </c>
      <c r="AO70" s="5">
        <f t="shared" si="0"/>
        <v>1894.734375</v>
      </c>
    </row>
    <row r="71" spans="1:41" x14ac:dyDescent="0.2">
      <c r="E71" s="2" t="s">
        <v>197</v>
      </c>
      <c r="F71" s="5">
        <f>MEDIAN(F2:F65)</f>
        <v>1.05</v>
      </c>
      <c r="G71" s="5">
        <f t="shared" ref="G71:AO71" si="1">MEDIAN(G2:G65)</f>
        <v>1.03</v>
      </c>
      <c r="H71" s="5">
        <f t="shared" si="1"/>
        <v>36.5</v>
      </c>
      <c r="I71" s="5">
        <f t="shared" si="1"/>
        <v>0.45</v>
      </c>
      <c r="J71" s="5">
        <f t="shared" si="1"/>
        <v>7.0000000000000007E-2</v>
      </c>
      <c r="K71" s="5">
        <f t="shared" si="1"/>
        <v>0.3</v>
      </c>
      <c r="L71" s="5">
        <f t="shared" si="1"/>
        <v>2.3499999999999996</v>
      </c>
      <c r="M71" s="5">
        <f t="shared" si="1"/>
        <v>31.450000000000003</v>
      </c>
      <c r="N71" s="5">
        <f t="shared" si="1"/>
        <v>42.25</v>
      </c>
      <c r="O71" s="5">
        <f t="shared" si="1"/>
        <v>2.65</v>
      </c>
      <c r="P71" s="5">
        <f t="shared" si="1"/>
        <v>5.95</v>
      </c>
      <c r="Q71" s="5">
        <f t="shared" si="1"/>
        <v>62</v>
      </c>
      <c r="R71" s="5">
        <f t="shared" si="1"/>
        <v>0.05</v>
      </c>
      <c r="S71" s="5">
        <f t="shared" si="1"/>
        <v>10.7</v>
      </c>
      <c r="T71" s="5">
        <f t="shared" si="1"/>
        <v>0.14000000000000001</v>
      </c>
      <c r="U71" s="5">
        <f t="shared" si="1"/>
        <v>108.5</v>
      </c>
      <c r="V71" s="5">
        <f t="shared" si="1"/>
        <v>14.95</v>
      </c>
      <c r="W71" s="5">
        <f t="shared" si="1"/>
        <v>0.02</v>
      </c>
      <c r="X71" s="5">
        <f t="shared" si="1"/>
        <v>18.200000000000003</v>
      </c>
      <c r="Y71" s="5">
        <f t="shared" si="1"/>
        <v>1872.5</v>
      </c>
      <c r="Z71" s="5">
        <f t="shared" si="1"/>
        <v>20.399999999999999</v>
      </c>
      <c r="AA71" s="5">
        <f t="shared" si="1"/>
        <v>8.4999999999999992E-2</v>
      </c>
      <c r="AB71" s="5">
        <f t="shared" si="1"/>
        <v>2.4</v>
      </c>
      <c r="AC71" s="5">
        <f t="shared" si="1"/>
        <v>1.1000000000000001</v>
      </c>
      <c r="AD71" s="5">
        <f t="shared" si="1"/>
        <v>7.2</v>
      </c>
      <c r="AE71" s="5">
        <f t="shared" si="1"/>
        <v>11.5</v>
      </c>
      <c r="AF71" s="5">
        <f t="shared" si="1"/>
        <v>0.25</v>
      </c>
      <c r="AG71" s="5">
        <f t="shared" si="1"/>
        <v>0.3</v>
      </c>
      <c r="AH71" s="5">
        <f t="shared" si="1"/>
        <v>5.0000000000000001E-3</v>
      </c>
      <c r="AI71" s="5">
        <f t="shared" si="1"/>
        <v>0.35</v>
      </c>
      <c r="AJ71" s="5">
        <f t="shared" si="1"/>
        <v>3</v>
      </c>
      <c r="AK71" s="5">
        <f t="shared" si="1"/>
        <v>126.5</v>
      </c>
      <c r="AL71" s="5">
        <f t="shared" si="1"/>
        <v>0.2</v>
      </c>
      <c r="AM71" s="5">
        <f t="shared" si="1"/>
        <v>5.25</v>
      </c>
      <c r="AN71" s="5">
        <f t="shared" si="1"/>
        <v>129.5</v>
      </c>
      <c r="AO71" s="5">
        <f t="shared" si="1"/>
        <v>1274.5</v>
      </c>
    </row>
    <row r="72" spans="1:41" x14ac:dyDescent="0.2">
      <c r="E72" s="2" t="s">
        <v>198</v>
      </c>
      <c r="F72" s="5">
        <f>STDEV(F2:F65)</f>
        <v>2.9986735452119437</v>
      </c>
      <c r="G72" s="5">
        <f t="shared" ref="G72:AO72" si="2">STDEV(G2:G65)</f>
        <v>0.75611526413552144</v>
      </c>
      <c r="H72" s="5">
        <f t="shared" si="2"/>
        <v>55.20453416847149</v>
      </c>
      <c r="I72" s="5">
        <f t="shared" si="2"/>
        <v>2.9592779134189491</v>
      </c>
      <c r="J72" s="5">
        <f t="shared" si="2"/>
        <v>0.11368598844296499</v>
      </c>
      <c r="K72" s="5">
        <f t="shared" si="2"/>
        <v>0.92848309256259653</v>
      </c>
      <c r="L72" s="5">
        <f t="shared" si="2"/>
        <v>4.4949682516490954</v>
      </c>
      <c r="M72" s="5">
        <f t="shared" si="2"/>
        <v>38.406035837999248</v>
      </c>
      <c r="N72" s="5">
        <f t="shared" si="2"/>
        <v>42.650670102804412</v>
      </c>
      <c r="O72" s="5">
        <f t="shared" si="2"/>
        <v>3.7461620042257588</v>
      </c>
      <c r="P72" s="5">
        <f t="shared" si="2"/>
        <v>3.6708252256545251</v>
      </c>
      <c r="Q72" s="5">
        <f t="shared" si="2"/>
        <v>72.789153812215815</v>
      </c>
      <c r="R72" s="5">
        <f t="shared" si="2"/>
        <v>8.0235269132086881E-2</v>
      </c>
      <c r="S72" s="5">
        <f t="shared" si="2"/>
        <v>5.0044124875191969</v>
      </c>
      <c r="T72" s="5">
        <f t="shared" si="2"/>
        <v>0.2717484539463329</v>
      </c>
      <c r="U72" s="5">
        <f t="shared" si="2"/>
        <v>238.09136693281533</v>
      </c>
      <c r="V72" s="5">
        <f t="shared" si="2"/>
        <v>14.149047867455801</v>
      </c>
      <c r="W72" s="5">
        <f t="shared" si="2"/>
        <v>8.2360391736464849E-3</v>
      </c>
      <c r="X72" s="5">
        <f t="shared" si="2"/>
        <v>33.456159420570124</v>
      </c>
      <c r="Y72" s="5">
        <f t="shared" si="2"/>
        <v>1224.5418563432236</v>
      </c>
      <c r="Z72" s="5">
        <f t="shared" si="2"/>
        <v>32.81601303945309</v>
      </c>
      <c r="AA72" s="5">
        <f t="shared" si="2"/>
        <v>0.18078909652032377</v>
      </c>
      <c r="AB72" s="5">
        <f t="shared" si="2"/>
        <v>4.0589645024736631</v>
      </c>
      <c r="AC72" s="5">
        <f t="shared" si="2"/>
        <v>2.2620905312185386</v>
      </c>
      <c r="AD72" s="5">
        <f t="shared" si="2"/>
        <v>19.525497660847723</v>
      </c>
      <c r="AE72" s="5">
        <f t="shared" si="2"/>
        <v>17.328639474342641</v>
      </c>
      <c r="AF72" s="5">
        <f t="shared" si="2"/>
        <v>0.28083523208344974</v>
      </c>
      <c r="AG72" s="5">
        <f t="shared" si="2"/>
        <v>1.135834075743041</v>
      </c>
      <c r="AH72" s="5">
        <f t="shared" si="2"/>
        <v>1.6438165762967402E-2</v>
      </c>
      <c r="AI72" s="5">
        <f t="shared" si="2"/>
        <v>0.41229176441924781</v>
      </c>
      <c r="AJ72" s="5">
        <f t="shared" si="2"/>
        <v>2.6287765728264691</v>
      </c>
      <c r="AK72" s="5">
        <f t="shared" si="2"/>
        <v>88.011203685703265</v>
      </c>
      <c r="AL72" s="5">
        <f t="shared" si="2"/>
        <v>0.25072192392154419</v>
      </c>
      <c r="AM72" s="5">
        <f t="shared" si="2"/>
        <v>5.9401437305575788</v>
      </c>
      <c r="AN72" s="5">
        <f t="shared" si="2"/>
        <v>228.57883048530925</v>
      </c>
      <c r="AO72" s="5">
        <f t="shared" si="2"/>
        <v>2480.3136849887474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6"/>
  <sheetViews>
    <sheetView tabSelected="1" workbookViewId="0">
      <selection activeCell="G10" sqref="G10"/>
    </sheetView>
  </sheetViews>
  <sheetFormatPr defaultRowHeight="12.75" x14ac:dyDescent="0.2"/>
  <cols>
    <col min="1" max="1" width="22.5703125" customWidth="1"/>
    <col min="4" max="4" width="14.7109375" style="1" customWidth="1"/>
    <col min="5" max="5" width="13.7109375" style="1" customWidth="1"/>
    <col min="6" max="6" width="17.85546875" customWidth="1"/>
    <col min="7" max="7" width="14.28515625" customWidth="1"/>
  </cols>
  <sheetData>
    <row r="1" spans="1:44" x14ac:dyDescent="0.2">
      <c r="A1" t="s">
        <v>3</v>
      </c>
      <c r="B1" t="s">
        <v>0</v>
      </c>
      <c r="C1" t="s">
        <v>1</v>
      </c>
      <c r="D1" s="1" t="s">
        <v>239</v>
      </c>
      <c r="E1" s="1" t="s">
        <v>240</v>
      </c>
      <c r="F1" t="s">
        <v>157</v>
      </c>
      <c r="G1" t="s">
        <v>158</v>
      </c>
      <c r="H1" t="s">
        <v>155</v>
      </c>
      <c r="I1" t="s">
        <v>156</v>
      </c>
      <c r="J1" t="s">
        <v>159</v>
      </c>
      <c r="K1" t="s">
        <v>160</v>
      </c>
      <c r="L1" t="s">
        <v>161</v>
      </c>
      <c r="M1" t="s">
        <v>162</v>
      </c>
      <c r="N1" t="s">
        <v>163</v>
      </c>
      <c r="O1" t="s">
        <v>164</v>
      </c>
      <c r="P1" t="s">
        <v>165</v>
      </c>
      <c r="Q1" t="s">
        <v>166</v>
      </c>
      <c r="R1" t="s">
        <v>167</v>
      </c>
      <c r="S1" t="s">
        <v>168</v>
      </c>
      <c r="T1" t="s">
        <v>169</v>
      </c>
      <c r="U1" t="s">
        <v>170</v>
      </c>
      <c r="V1" t="s">
        <v>171</v>
      </c>
      <c r="W1" t="s">
        <v>172</v>
      </c>
      <c r="X1" t="s">
        <v>173</v>
      </c>
      <c r="Y1" t="s">
        <v>174</v>
      </c>
      <c r="Z1" t="s">
        <v>175</v>
      </c>
      <c r="AA1" t="s">
        <v>176</v>
      </c>
      <c r="AB1" t="s">
        <v>177</v>
      </c>
      <c r="AC1" t="s">
        <v>178</v>
      </c>
      <c r="AD1" t="s">
        <v>179</v>
      </c>
      <c r="AE1" t="s">
        <v>180</v>
      </c>
      <c r="AF1" t="s">
        <v>181</v>
      </c>
      <c r="AG1" t="s">
        <v>182</v>
      </c>
      <c r="AH1" t="s">
        <v>183</v>
      </c>
      <c r="AI1" t="s">
        <v>184</v>
      </c>
      <c r="AJ1" t="s">
        <v>185</v>
      </c>
      <c r="AK1" t="s">
        <v>186</v>
      </c>
      <c r="AL1" t="s">
        <v>187</v>
      </c>
      <c r="AM1" t="s">
        <v>188</v>
      </c>
      <c r="AN1" t="s">
        <v>189</v>
      </c>
      <c r="AO1" t="s">
        <v>190</v>
      </c>
      <c r="AP1" t="s">
        <v>191</v>
      </c>
      <c r="AQ1" t="s">
        <v>192</v>
      </c>
      <c r="AR1" t="s">
        <v>160</v>
      </c>
    </row>
    <row r="2" spans="1:44" x14ac:dyDescent="0.2">
      <c r="A2" t="s">
        <v>6</v>
      </c>
      <c r="B2">
        <v>1</v>
      </c>
      <c r="C2">
        <v>1</v>
      </c>
      <c r="D2" s="1">
        <v>433111</v>
      </c>
      <c r="E2" s="1">
        <v>6973405</v>
      </c>
      <c r="F2" t="s">
        <v>5</v>
      </c>
      <c r="G2" t="s">
        <v>4</v>
      </c>
      <c r="H2">
        <v>1</v>
      </c>
      <c r="I2">
        <v>1.93</v>
      </c>
      <c r="J2">
        <v>178</v>
      </c>
      <c r="K2">
        <v>238</v>
      </c>
      <c r="L2">
        <v>1.8</v>
      </c>
      <c r="M2">
        <v>0.44</v>
      </c>
      <c r="N2">
        <v>11.7</v>
      </c>
      <c r="O2">
        <v>23.2</v>
      </c>
      <c r="P2">
        <v>38.9</v>
      </c>
      <c r="Q2">
        <v>131.69999999999999</v>
      </c>
      <c r="R2">
        <v>2.64</v>
      </c>
      <c r="S2">
        <v>8.1999999999999993</v>
      </c>
      <c r="T2">
        <v>121</v>
      </c>
      <c r="U2">
        <v>0.15</v>
      </c>
      <c r="V2">
        <v>35.1</v>
      </c>
      <c r="W2">
        <v>0.64</v>
      </c>
      <c r="X2">
        <v>541</v>
      </c>
      <c r="Y2">
        <v>7.1</v>
      </c>
      <c r="Z2">
        <v>0.04</v>
      </c>
      <c r="AA2">
        <v>194.9</v>
      </c>
      <c r="AB2">
        <v>977</v>
      </c>
      <c r="AC2">
        <v>88.2</v>
      </c>
      <c r="AD2">
        <v>0.05</v>
      </c>
      <c r="AE2">
        <v>1.9</v>
      </c>
      <c r="AF2">
        <v>4.7</v>
      </c>
      <c r="AG2">
        <v>3.4</v>
      </c>
      <c r="AH2">
        <v>41</v>
      </c>
      <c r="AI2">
        <v>0.25</v>
      </c>
      <c r="AJ2">
        <v>8.6</v>
      </c>
      <c r="AK2">
        <v>0.08</v>
      </c>
      <c r="AL2">
        <v>0.2</v>
      </c>
      <c r="AM2">
        <v>24.1</v>
      </c>
      <c r="AN2">
        <v>74</v>
      </c>
      <c r="AO2">
        <v>2.8</v>
      </c>
      <c r="AP2">
        <v>20.2</v>
      </c>
      <c r="AQ2">
        <v>1621</v>
      </c>
      <c r="AR2">
        <v>1062</v>
      </c>
    </row>
    <row r="3" spans="1:44" x14ac:dyDescent="0.2">
      <c r="A3" t="s">
        <v>8</v>
      </c>
      <c r="B3">
        <v>1</v>
      </c>
      <c r="C3">
        <v>2</v>
      </c>
      <c r="D3" s="1">
        <v>433096</v>
      </c>
      <c r="E3" s="1">
        <v>6973368</v>
      </c>
      <c r="F3" t="s">
        <v>7</v>
      </c>
      <c r="G3" t="s">
        <v>4</v>
      </c>
      <c r="H3">
        <v>1.2</v>
      </c>
      <c r="I3">
        <v>6.99</v>
      </c>
      <c r="J3">
        <v>125</v>
      </c>
      <c r="K3">
        <v>109</v>
      </c>
      <c r="L3">
        <v>0.1</v>
      </c>
      <c r="M3">
        <v>0.2</v>
      </c>
      <c r="N3">
        <v>5.2</v>
      </c>
      <c r="O3">
        <v>6.6</v>
      </c>
      <c r="P3">
        <v>30.8</v>
      </c>
      <c r="Q3">
        <v>105</v>
      </c>
      <c r="R3">
        <v>0.75</v>
      </c>
      <c r="S3">
        <v>2.2000000000000002</v>
      </c>
      <c r="T3">
        <v>107</v>
      </c>
      <c r="U3">
        <v>0.03</v>
      </c>
      <c r="V3">
        <v>10.7</v>
      </c>
      <c r="W3">
        <v>0.08</v>
      </c>
      <c r="X3">
        <v>545</v>
      </c>
      <c r="Y3">
        <v>9.3000000000000007</v>
      </c>
      <c r="Z3">
        <v>0.02</v>
      </c>
      <c r="AA3">
        <v>133.4</v>
      </c>
      <c r="AB3">
        <v>7910</v>
      </c>
      <c r="AC3">
        <v>12.1</v>
      </c>
      <c r="AD3">
        <v>0.57999999999999996</v>
      </c>
      <c r="AE3">
        <v>1.8</v>
      </c>
      <c r="AF3">
        <v>1.1000000000000001</v>
      </c>
      <c r="AG3">
        <v>8.9</v>
      </c>
      <c r="AH3">
        <v>14</v>
      </c>
      <c r="AI3">
        <v>0.25</v>
      </c>
      <c r="AJ3">
        <v>0.3</v>
      </c>
      <c r="AK3">
        <v>0.01</v>
      </c>
      <c r="AL3">
        <v>0.1</v>
      </c>
      <c r="AM3">
        <v>10.1</v>
      </c>
      <c r="AN3">
        <v>36</v>
      </c>
      <c r="AO3">
        <v>0.7</v>
      </c>
      <c r="AP3">
        <v>74.2</v>
      </c>
      <c r="AQ3">
        <v>695</v>
      </c>
      <c r="AR3">
        <v>372</v>
      </c>
    </row>
    <row r="4" spans="1:44" x14ac:dyDescent="0.2">
      <c r="A4" t="s">
        <v>10</v>
      </c>
      <c r="B4">
        <v>1</v>
      </c>
      <c r="C4">
        <v>3</v>
      </c>
      <c r="D4" s="1">
        <v>433051</v>
      </c>
      <c r="E4" s="1">
        <v>6973343</v>
      </c>
      <c r="F4" t="s">
        <v>9</v>
      </c>
      <c r="G4" t="s">
        <v>4</v>
      </c>
      <c r="H4">
        <v>0.6</v>
      </c>
      <c r="I4">
        <v>1.43</v>
      </c>
      <c r="J4">
        <v>57</v>
      </c>
      <c r="K4">
        <v>73</v>
      </c>
      <c r="L4">
        <v>0.6</v>
      </c>
      <c r="M4">
        <v>0.11</v>
      </c>
      <c r="N4">
        <v>12.9</v>
      </c>
      <c r="O4">
        <v>7</v>
      </c>
      <c r="P4">
        <v>13.1</v>
      </c>
      <c r="Q4">
        <v>45.4</v>
      </c>
      <c r="R4">
        <v>25.7</v>
      </c>
      <c r="S4">
        <v>2.7</v>
      </c>
      <c r="T4">
        <v>55</v>
      </c>
      <c r="U4">
        <v>0.05</v>
      </c>
      <c r="V4">
        <v>7.8</v>
      </c>
      <c r="W4">
        <v>0.21</v>
      </c>
      <c r="X4">
        <v>86</v>
      </c>
      <c r="Y4">
        <v>23.4</v>
      </c>
      <c r="Z4">
        <v>0.02</v>
      </c>
      <c r="AA4">
        <v>109.9</v>
      </c>
      <c r="AB4">
        <v>692</v>
      </c>
      <c r="AC4">
        <v>22.8</v>
      </c>
      <c r="AD4">
        <v>0.76</v>
      </c>
      <c r="AE4">
        <v>4</v>
      </c>
      <c r="AF4">
        <v>1.9</v>
      </c>
      <c r="AG4">
        <v>19.8</v>
      </c>
      <c r="AH4">
        <v>11</v>
      </c>
      <c r="AI4">
        <v>0.25</v>
      </c>
      <c r="AJ4">
        <v>3.5</v>
      </c>
      <c r="AK4">
        <v>0.03</v>
      </c>
      <c r="AL4">
        <v>0.2</v>
      </c>
      <c r="AM4">
        <v>10.7</v>
      </c>
      <c r="AN4">
        <v>33</v>
      </c>
      <c r="AO4">
        <v>1.2</v>
      </c>
      <c r="AP4">
        <v>28.7</v>
      </c>
      <c r="AQ4">
        <v>1463</v>
      </c>
      <c r="AR4">
        <v>332</v>
      </c>
    </row>
    <row r="5" spans="1:44" x14ac:dyDescent="0.2">
      <c r="A5" t="s">
        <v>12</v>
      </c>
      <c r="B5">
        <v>1</v>
      </c>
      <c r="C5">
        <v>4</v>
      </c>
      <c r="D5" s="1">
        <v>432992</v>
      </c>
      <c r="E5" s="1">
        <v>6973346</v>
      </c>
      <c r="F5" t="s">
        <v>11</v>
      </c>
      <c r="G5" t="s">
        <v>4</v>
      </c>
      <c r="H5">
        <v>0.9</v>
      </c>
      <c r="I5">
        <v>7.4</v>
      </c>
      <c r="J5">
        <v>206</v>
      </c>
      <c r="K5">
        <v>98</v>
      </c>
      <c r="L5">
        <v>0.7</v>
      </c>
      <c r="M5">
        <v>0.16</v>
      </c>
      <c r="N5">
        <v>3.7</v>
      </c>
      <c r="O5">
        <v>9.8000000000000007</v>
      </c>
      <c r="P5">
        <v>22.7</v>
      </c>
      <c r="Q5">
        <v>100</v>
      </c>
      <c r="R5">
        <v>4.05</v>
      </c>
      <c r="S5">
        <v>4.3</v>
      </c>
      <c r="T5">
        <v>126</v>
      </c>
      <c r="U5">
        <v>0.1</v>
      </c>
      <c r="V5">
        <v>14.2</v>
      </c>
      <c r="W5">
        <v>0.27</v>
      </c>
      <c r="X5">
        <v>298</v>
      </c>
      <c r="Y5">
        <v>28.7</v>
      </c>
      <c r="Z5">
        <v>0.03</v>
      </c>
      <c r="AA5">
        <v>64.5</v>
      </c>
      <c r="AB5">
        <v>761</v>
      </c>
      <c r="AC5">
        <v>34.5</v>
      </c>
      <c r="AD5">
        <v>1.08</v>
      </c>
      <c r="AE5">
        <v>4.0999999999999996</v>
      </c>
      <c r="AF5">
        <v>3.3</v>
      </c>
      <c r="AG5">
        <v>14.4</v>
      </c>
      <c r="AH5">
        <v>15</v>
      </c>
      <c r="AI5">
        <v>0.25</v>
      </c>
      <c r="AJ5">
        <v>5.3</v>
      </c>
      <c r="AK5">
        <v>0.05</v>
      </c>
      <c r="AL5">
        <v>0.1</v>
      </c>
      <c r="AM5">
        <v>20.100000000000001</v>
      </c>
      <c r="AN5">
        <v>59</v>
      </c>
      <c r="AO5">
        <v>4.3</v>
      </c>
      <c r="AP5">
        <v>37.5</v>
      </c>
      <c r="AQ5">
        <v>635</v>
      </c>
      <c r="AR5">
        <v>427</v>
      </c>
    </row>
    <row r="6" spans="1:44" x14ac:dyDescent="0.2">
      <c r="A6" t="s">
        <v>14</v>
      </c>
      <c r="B6">
        <v>2</v>
      </c>
      <c r="C6">
        <v>1</v>
      </c>
      <c r="D6" s="1">
        <v>433097</v>
      </c>
      <c r="E6" s="1">
        <v>6973480</v>
      </c>
      <c r="F6" t="s">
        <v>13</v>
      </c>
      <c r="G6" t="s">
        <v>4</v>
      </c>
      <c r="H6">
        <v>0.2</v>
      </c>
      <c r="I6">
        <v>0.65</v>
      </c>
      <c r="J6">
        <v>3</v>
      </c>
      <c r="K6">
        <v>78</v>
      </c>
      <c r="L6">
        <v>0.1</v>
      </c>
      <c r="M6">
        <v>0.08</v>
      </c>
      <c r="N6">
        <v>1</v>
      </c>
      <c r="O6">
        <v>1.5</v>
      </c>
      <c r="P6">
        <v>8.8000000000000007</v>
      </c>
      <c r="Q6">
        <v>15.8</v>
      </c>
      <c r="R6">
        <v>0.69</v>
      </c>
      <c r="S6">
        <v>4.9000000000000004</v>
      </c>
      <c r="T6">
        <v>15</v>
      </c>
      <c r="U6">
        <v>0.01</v>
      </c>
      <c r="V6">
        <v>5.4</v>
      </c>
      <c r="W6">
        <v>0.02</v>
      </c>
      <c r="X6">
        <v>43</v>
      </c>
      <c r="Y6">
        <v>3.4</v>
      </c>
      <c r="Z6">
        <v>0.03</v>
      </c>
      <c r="AA6">
        <v>8.1999999999999993</v>
      </c>
      <c r="AB6">
        <v>539</v>
      </c>
      <c r="AC6">
        <v>6</v>
      </c>
      <c r="AD6">
        <v>0.03</v>
      </c>
      <c r="AE6">
        <v>0.8</v>
      </c>
      <c r="AF6">
        <v>0.7</v>
      </c>
      <c r="AG6">
        <v>1.6</v>
      </c>
      <c r="AH6">
        <v>6</v>
      </c>
      <c r="AI6">
        <v>0.25</v>
      </c>
      <c r="AJ6">
        <v>0.2</v>
      </c>
      <c r="AK6">
        <v>0.01</v>
      </c>
      <c r="AL6">
        <v>0.1</v>
      </c>
      <c r="AM6">
        <v>1</v>
      </c>
      <c r="AN6">
        <v>69</v>
      </c>
      <c r="AO6">
        <v>0.2</v>
      </c>
      <c r="AP6">
        <v>2.4</v>
      </c>
      <c r="AQ6">
        <v>57</v>
      </c>
      <c r="AR6">
        <v>983</v>
      </c>
    </row>
    <row r="7" spans="1:44" x14ac:dyDescent="0.2">
      <c r="A7" t="s">
        <v>16</v>
      </c>
      <c r="B7">
        <v>2</v>
      </c>
      <c r="C7">
        <v>2</v>
      </c>
      <c r="D7" s="1">
        <v>433060</v>
      </c>
      <c r="E7" s="1">
        <v>6973446</v>
      </c>
      <c r="F7" t="s">
        <v>15</v>
      </c>
      <c r="G7" t="s">
        <v>4</v>
      </c>
      <c r="H7">
        <v>0.1</v>
      </c>
      <c r="I7">
        <v>0.28000000000000003</v>
      </c>
      <c r="J7">
        <v>3</v>
      </c>
      <c r="K7">
        <v>52</v>
      </c>
      <c r="L7">
        <v>0.1</v>
      </c>
      <c r="M7">
        <v>0.01</v>
      </c>
      <c r="N7">
        <v>0.2</v>
      </c>
      <c r="O7">
        <v>0.8</v>
      </c>
      <c r="P7">
        <v>5.4</v>
      </c>
      <c r="Q7">
        <v>9.6</v>
      </c>
      <c r="R7">
        <v>0.59</v>
      </c>
      <c r="S7">
        <v>2.5</v>
      </c>
      <c r="T7">
        <v>11</v>
      </c>
      <c r="U7">
        <v>0.02</v>
      </c>
      <c r="V7">
        <v>6.6</v>
      </c>
      <c r="W7">
        <v>0.01</v>
      </c>
      <c r="X7">
        <v>18</v>
      </c>
      <c r="Y7">
        <v>3.9</v>
      </c>
      <c r="Z7">
        <v>0.03</v>
      </c>
      <c r="AA7">
        <v>3.9</v>
      </c>
      <c r="AB7">
        <v>359</v>
      </c>
      <c r="AC7">
        <v>5.8</v>
      </c>
      <c r="AD7">
        <v>0.03</v>
      </c>
      <c r="AE7">
        <v>0.7</v>
      </c>
      <c r="AF7">
        <v>0.3</v>
      </c>
      <c r="AG7">
        <v>1</v>
      </c>
      <c r="AH7">
        <v>5</v>
      </c>
      <c r="AI7">
        <v>0.25</v>
      </c>
      <c r="AJ7">
        <v>0.1</v>
      </c>
      <c r="AK7">
        <v>5.0000000000000001E-3</v>
      </c>
      <c r="AL7">
        <v>0.1</v>
      </c>
      <c r="AM7">
        <v>0.7</v>
      </c>
      <c r="AN7">
        <v>39</v>
      </c>
      <c r="AO7">
        <v>0.1</v>
      </c>
      <c r="AP7">
        <v>1.8</v>
      </c>
      <c r="AQ7">
        <v>27</v>
      </c>
      <c r="AR7">
        <v>1192</v>
      </c>
    </row>
    <row r="8" spans="1:44" x14ac:dyDescent="0.2">
      <c r="A8" t="s">
        <v>18</v>
      </c>
      <c r="B8">
        <v>2</v>
      </c>
      <c r="C8">
        <v>3</v>
      </c>
      <c r="D8" s="1">
        <v>433016</v>
      </c>
      <c r="E8" s="1">
        <v>6973420</v>
      </c>
      <c r="F8" t="s">
        <v>17</v>
      </c>
      <c r="G8" t="s">
        <v>4</v>
      </c>
      <c r="H8">
        <v>0.9</v>
      </c>
      <c r="I8">
        <v>0.8</v>
      </c>
      <c r="J8">
        <v>9</v>
      </c>
      <c r="K8">
        <v>162</v>
      </c>
      <c r="L8">
        <v>0.2</v>
      </c>
      <c r="M8">
        <v>0.17</v>
      </c>
      <c r="N8">
        <v>1</v>
      </c>
      <c r="O8">
        <v>1.2</v>
      </c>
      <c r="P8">
        <v>16.600000000000001</v>
      </c>
      <c r="Q8">
        <v>35.4</v>
      </c>
      <c r="R8">
        <v>0.99</v>
      </c>
      <c r="S8">
        <v>3.6</v>
      </c>
      <c r="T8">
        <v>26</v>
      </c>
      <c r="U8">
        <v>0.03</v>
      </c>
      <c r="V8">
        <v>9.3000000000000007</v>
      </c>
      <c r="W8">
        <v>0.09</v>
      </c>
      <c r="X8">
        <v>55</v>
      </c>
      <c r="Y8">
        <v>10.4</v>
      </c>
      <c r="Z8">
        <v>0.03</v>
      </c>
      <c r="AA8">
        <v>12.9</v>
      </c>
      <c r="AB8">
        <v>1383</v>
      </c>
      <c r="AC8">
        <v>18.7</v>
      </c>
      <c r="AD8">
        <v>7.0000000000000007E-2</v>
      </c>
      <c r="AE8">
        <v>2.2000000000000002</v>
      </c>
      <c r="AF8">
        <v>0.6</v>
      </c>
      <c r="AG8">
        <v>3.6</v>
      </c>
      <c r="AH8">
        <v>11</v>
      </c>
      <c r="AI8">
        <v>0.25</v>
      </c>
      <c r="AJ8">
        <v>0.1</v>
      </c>
      <c r="AK8">
        <v>5.0000000000000001E-3</v>
      </c>
      <c r="AL8">
        <v>0.2</v>
      </c>
      <c r="AM8">
        <v>3.2</v>
      </c>
      <c r="AN8">
        <v>71</v>
      </c>
      <c r="AO8">
        <v>0.2</v>
      </c>
      <c r="AP8">
        <v>4.7</v>
      </c>
      <c r="AQ8">
        <v>99</v>
      </c>
      <c r="AR8">
        <v>1352</v>
      </c>
    </row>
    <row r="9" spans="1:44" x14ac:dyDescent="0.2">
      <c r="A9" t="s">
        <v>20</v>
      </c>
      <c r="B9">
        <v>2</v>
      </c>
      <c r="C9">
        <v>4</v>
      </c>
      <c r="D9" s="1">
        <v>433023</v>
      </c>
      <c r="E9" s="1">
        <v>6973371</v>
      </c>
      <c r="F9" t="s">
        <v>19</v>
      </c>
      <c r="G9" t="s">
        <v>4</v>
      </c>
      <c r="H9">
        <v>0.6</v>
      </c>
      <c r="I9">
        <v>1.03</v>
      </c>
      <c r="J9">
        <v>33</v>
      </c>
      <c r="K9">
        <v>396</v>
      </c>
      <c r="L9">
        <v>0.4</v>
      </c>
      <c r="M9">
        <v>0.43</v>
      </c>
      <c r="N9">
        <v>7</v>
      </c>
      <c r="O9">
        <v>6.4</v>
      </c>
      <c r="P9">
        <v>40.700000000000003</v>
      </c>
      <c r="Q9">
        <v>50.1</v>
      </c>
      <c r="R9">
        <v>1.82</v>
      </c>
      <c r="S9">
        <v>6.4</v>
      </c>
      <c r="T9">
        <v>27</v>
      </c>
      <c r="U9">
        <v>0.04</v>
      </c>
      <c r="V9">
        <v>9.6</v>
      </c>
      <c r="W9">
        <v>0.24</v>
      </c>
      <c r="X9">
        <v>294</v>
      </c>
      <c r="Y9">
        <v>23.7</v>
      </c>
      <c r="Z9">
        <v>0.02</v>
      </c>
      <c r="AA9">
        <v>60.5</v>
      </c>
      <c r="AB9">
        <v>1956</v>
      </c>
      <c r="AC9">
        <v>16.2</v>
      </c>
      <c r="AD9">
        <v>0.12</v>
      </c>
      <c r="AE9">
        <v>3.1</v>
      </c>
      <c r="AF9">
        <v>1.3</v>
      </c>
      <c r="AG9">
        <v>3.9</v>
      </c>
      <c r="AH9">
        <v>23</v>
      </c>
      <c r="AI9">
        <v>0.25</v>
      </c>
      <c r="AJ9">
        <v>0.3</v>
      </c>
      <c r="AK9">
        <v>5.0000000000000001E-3</v>
      </c>
      <c r="AL9">
        <v>0.2</v>
      </c>
      <c r="AM9">
        <v>3.4</v>
      </c>
      <c r="AN9">
        <v>192</v>
      </c>
      <c r="AO9">
        <v>0.6</v>
      </c>
      <c r="AP9">
        <v>5.8</v>
      </c>
      <c r="AQ9">
        <v>677</v>
      </c>
      <c r="AR9">
        <v>1760</v>
      </c>
    </row>
    <row r="10" spans="1:44" x14ac:dyDescent="0.2">
      <c r="A10" t="s">
        <v>22</v>
      </c>
      <c r="B10">
        <v>2</v>
      </c>
      <c r="C10">
        <v>5</v>
      </c>
      <c r="D10" s="1">
        <v>432972</v>
      </c>
      <c r="E10" s="1">
        <v>6973362</v>
      </c>
      <c r="F10" t="s">
        <v>21</v>
      </c>
      <c r="G10" t="s">
        <v>4</v>
      </c>
      <c r="H10">
        <v>0.1</v>
      </c>
      <c r="I10">
        <v>0.56000000000000005</v>
      </c>
      <c r="J10">
        <v>3</v>
      </c>
      <c r="K10">
        <v>101</v>
      </c>
      <c r="L10">
        <v>0.05</v>
      </c>
      <c r="M10">
        <v>0.13</v>
      </c>
      <c r="N10">
        <v>1</v>
      </c>
      <c r="O10">
        <v>0.3</v>
      </c>
      <c r="P10">
        <v>1.5</v>
      </c>
      <c r="Q10">
        <v>10.5</v>
      </c>
      <c r="R10">
        <v>0.12</v>
      </c>
      <c r="S10">
        <v>2.8</v>
      </c>
      <c r="T10">
        <v>10</v>
      </c>
      <c r="U10">
        <v>0.01</v>
      </c>
      <c r="V10">
        <v>2.8</v>
      </c>
      <c r="W10">
        <v>0.02</v>
      </c>
      <c r="X10">
        <v>10</v>
      </c>
      <c r="Y10">
        <v>1</v>
      </c>
      <c r="Z10">
        <v>0.04</v>
      </c>
      <c r="AA10">
        <v>6</v>
      </c>
      <c r="AB10">
        <v>588</v>
      </c>
      <c r="AC10">
        <v>3.1</v>
      </c>
      <c r="AD10">
        <v>0.06</v>
      </c>
      <c r="AE10">
        <v>0.7</v>
      </c>
      <c r="AF10">
        <v>0.5</v>
      </c>
      <c r="AG10">
        <v>9.3000000000000007</v>
      </c>
      <c r="AH10">
        <v>7</v>
      </c>
      <c r="AI10">
        <v>0.25</v>
      </c>
      <c r="AJ10">
        <v>0.1</v>
      </c>
      <c r="AK10">
        <v>0.01</v>
      </c>
      <c r="AL10">
        <v>0.05</v>
      </c>
      <c r="AM10">
        <v>0.7</v>
      </c>
      <c r="AN10">
        <v>4</v>
      </c>
      <c r="AO10">
        <v>0.05</v>
      </c>
      <c r="AP10">
        <v>1.4</v>
      </c>
      <c r="AQ10">
        <v>36</v>
      </c>
      <c r="AR10">
        <v>978</v>
      </c>
    </row>
    <row r="11" spans="1:44" x14ac:dyDescent="0.2">
      <c r="A11" t="s">
        <v>24</v>
      </c>
      <c r="B11">
        <v>2</v>
      </c>
      <c r="C11">
        <v>6</v>
      </c>
      <c r="D11" s="1">
        <v>432920</v>
      </c>
      <c r="E11" s="1">
        <v>6973365</v>
      </c>
      <c r="F11" t="s">
        <v>23</v>
      </c>
      <c r="G11" t="s">
        <v>4</v>
      </c>
      <c r="H11">
        <v>3.2</v>
      </c>
      <c r="I11">
        <v>1.25</v>
      </c>
      <c r="J11">
        <v>47</v>
      </c>
      <c r="K11">
        <v>468</v>
      </c>
      <c r="L11">
        <v>0.8</v>
      </c>
      <c r="M11">
        <v>0.28000000000000003</v>
      </c>
      <c r="N11">
        <v>2.8</v>
      </c>
      <c r="O11">
        <v>1.8</v>
      </c>
      <c r="P11">
        <v>56</v>
      </c>
      <c r="Q11">
        <v>41.8</v>
      </c>
      <c r="R11">
        <v>3.83</v>
      </c>
      <c r="S11">
        <v>10.1</v>
      </c>
      <c r="T11">
        <v>155</v>
      </c>
      <c r="U11">
        <v>7.0000000000000007E-2</v>
      </c>
      <c r="V11">
        <v>13.8</v>
      </c>
      <c r="W11">
        <v>0.18</v>
      </c>
      <c r="X11">
        <v>49</v>
      </c>
      <c r="Y11">
        <v>21.7</v>
      </c>
      <c r="Z11">
        <v>0.02</v>
      </c>
      <c r="AA11">
        <v>35.6</v>
      </c>
      <c r="AB11">
        <v>2324</v>
      </c>
      <c r="AC11">
        <v>74.599999999999994</v>
      </c>
      <c r="AD11">
        <v>0.17</v>
      </c>
      <c r="AE11">
        <v>4.2</v>
      </c>
      <c r="AF11">
        <v>1.6</v>
      </c>
      <c r="AG11">
        <v>14.3</v>
      </c>
      <c r="AH11">
        <v>23</v>
      </c>
      <c r="AI11">
        <v>0.25</v>
      </c>
      <c r="AJ11">
        <v>0.9</v>
      </c>
      <c r="AK11">
        <v>0.01</v>
      </c>
      <c r="AL11">
        <v>0.4</v>
      </c>
      <c r="AM11">
        <v>5.5</v>
      </c>
      <c r="AN11">
        <v>314</v>
      </c>
      <c r="AO11">
        <v>0.7</v>
      </c>
      <c r="AP11">
        <v>7.5</v>
      </c>
      <c r="AQ11">
        <v>230</v>
      </c>
      <c r="AR11">
        <v>1922</v>
      </c>
    </row>
    <row r="12" spans="1:44" x14ac:dyDescent="0.2">
      <c r="A12" t="s">
        <v>26</v>
      </c>
      <c r="B12">
        <v>2</v>
      </c>
      <c r="C12">
        <v>7</v>
      </c>
      <c r="D12" s="1">
        <v>432870</v>
      </c>
      <c r="E12" s="1">
        <v>6973352</v>
      </c>
      <c r="F12" t="s">
        <v>25</v>
      </c>
      <c r="G12" t="s">
        <v>4</v>
      </c>
      <c r="H12">
        <v>1.3</v>
      </c>
      <c r="I12">
        <v>1.6</v>
      </c>
      <c r="J12">
        <v>18</v>
      </c>
      <c r="K12">
        <v>79</v>
      </c>
      <c r="L12">
        <v>0.4</v>
      </c>
      <c r="M12">
        <v>0.05</v>
      </c>
      <c r="N12">
        <v>0.4</v>
      </c>
      <c r="O12">
        <v>3.4</v>
      </c>
      <c r="P12">
        <v>30.2</v>
      </c>
      <c r="Q12">
        <v>46.8</v>
      </c>
      <c r="R12">
        <v>2.9</v>
      </c>
      <c r="S12">
        <v>8.1999999999999993</v>
      </c>
      <c r="T12">
        <v>90</v>
      </c>
      <c r="U12">
        <v>0.04</v>
      </c>
      <c r="V12">
        <v>10.8</v>
      </c>
      <c r="W12">
        <v>0.28000000000000003</v>
      </c>
      <c r="X12">
        <v>78</v>
      </c>
      <c r="Y12">
        <v>7</v>
      </c>
      <c r="Z12">
        <v>0.02</v>
      </c>
      <c r="AA12">
        <v>16.2</v>
      </c>
      <c r="AB12">
        <v>1322</v>
      </c>
      <c r="AC12">
        <v>22</v>
      </c>
      <c r="AD12">
        <v>0.06</v>
      </c>
      <c r="AE12">
        <v>1.1000000000000001</v>
      </c>
      <c r="AF12">
        <v>1.4</v>
      </c>
      <c r="AG12">
        <v>3.7</v>
      </c>
      <c r="AH12">
        <v>7</v>
      </c>
      <c r="AI12">
        <v>0.25</v>
      </c>
      <c r="AJ12">
        <v>0.3</v>
      </c>
      <c r="AK12">
        <v>5.0000000000000001E-3</v>
      </c>
      <c r="AL12">
        <v>0.6</v>
      </c>
      <c r="AM12">
        <v>3.4</v>
      </c>
      <c r="AN12">
        <v>69</v>
      </c>
      <c r="AO12">
        <v>0.2</v>
      </c>
      <c r="AP12">
        <v>4.9000000000000004</v>
      </c>
      <c r="AQ12">
        <v>70</v>
      </c>
      <c r="AR12">
        <v>956</v>
      </c>
    </row>
    <row r="13" spans="1:44" x14ac:dyDescent="0.2">
      <c r="A13" t="s">
        <v>28</v>
      </c>
      <c r="B13">
        <v>850</v>
      </c>
      <c r="C13">
        <v>900</v>
      </c>
      <c r="D13" s="1">
        <v>432102</v>
      </c>
      <c r="E13" s="1">
        <v>6974092.2999999998</v>
      </c>
      <c r="F13" t="s">
        <v>27</v>
      </c>
      <c r="G13" t="s">
        <v>4</v>
      </c>
      <c r="H13">
        <v>0.05</v>
      </c>
      <c r="I13">
        <v>0.22</v>
      </c>
      <c r="J13">
        <v>3.3</v>
      </c>
      <c r="K13">
        <v>69</v>
      </c>
      <c r="L13">
        <v>0.1</v>
      </c>
      <c r="M13">
        <v>0.02</v>
      </c>
      <c r="N13">
        <v>0.05</v>
      </c>
      <c r="O13">
        <v>0.5</v>
      </c>
      <c r="P13">
        <v>2.6</v>
      </c>
      <c r="Q13">
        <v>4.9000000000000004</v>
      </c>
      <c r="R13">
        <v>0.34</v>
      </c>
      <c r="S13">
        <v>2.7</v>
      </c>
      <c r="T13">
        <v>15</v>
      </c>
      <c r="U13">
        <v>0.01</v>
      </c>
      <c r="V13">
        <v>2.2000000000000002</v>
      </c>
      <c r="W13">
        <v>0.01</v>
      </c>
      <c r="X13">
        <v>11</v>
      </c>
      <c r="Y13">
        <v>1.2</v>
      </c>
      <c r="Z13">
        <v>0.04</v>
      </c>
      <c r="AA13">
        <v>2</v>
      </c>
      <c r="AB13">
        <v>332</v>
      </c>
      <c r="AC13">
        <v>3.9</v>
      </c>
      <c r="AD13">
        <v>0.03</v>
      </c>
      <c r="AE13">
        <v>0.3</v>
      </c>
      <c r="AF13">
        <v>0.4</v>
      </c>
      <c r="AG13">
        <v>0.25</v>
      </c>
      <c r="AH13">
        <v>3</v>
      </c>
      <c r="AI13">
        <v>0.25</v>
      </c>
      <c r="AJ13">
        <v>0.1</v>
      </c>
      <c r="AK13">
        <v>5.0000000000000001E-3</v>
      </c>
      <c r="AL13">
        <v>0.05</v>
      </c>
      <c r="AM13">
        <v>0.4</v>
      </c>
      <c r="AN13">
        <v>10</v>
      </c>
      <c r="AO13">
        <v>0.1</v>
      </c>
      <c r="AP13">
        <v>0.8</v>
      </c>
      <c r="AQ13">
        <v>9</v>
      </c>
      <c r="AR13">
        <v>1002</v>
      </c>
    </row>
    <row r="14" spans="1:44" x14ac:dyDescent="0.2">
      <c r="A14" t="s">
        <v>30</v>
      </c>
      <c r="B14">
        <v>850</v>
      </c>
      <c r="C14">
        <v>925</v>
      </c>
      <c r="D14" s="1">
        <v>432121.4</v>
      </c>
      <c r="E14" s="1">
        <v>6974108.0999999996</v>
      </c>
      <c r="F14" t="s">
        <v>29</v>
      </c>
      <c r="G14" t="s">
        <v>4</v>
      </c>
      <c r="H14">
        <v>0.05</v>
      </c>
      <c r="I14">
        <v>0.41</v>
      </c>
      <c r="J14">
        <v>2</v>
      </c>
      <c r="K14">
        <v>11</v>
      </c>
      <c r="L14">
        <v>0.05</v>
      </c>
      <c r="M14">
        <v>7.0000000000000007E-2</v>
      </c>
      <c r="N14">
        <v>0.05</v>
      </c>
      <c r="O14">
        <v>0.7</v>
      </c>
      <c r="P14">
        <v>1.7</v>
      </c>
      <c r="Q14">
        <v>5.4</v>
      </c>
      <c r="R14">
        <v>0.32</v>
      </c>
      <c r="S14">
        <v>2.2999999999999998</v>
      </c>
      <c r="T14">
        <v>5</v>
      </c>
      <c r="U14">
        <v>0.01</v>
      </c>
      <c r="V14">
        <v>2.2000000000000002</v>
      </c>
      <c r="W14">
        <v>0.02</v>
      </c>
      <c r="X14">
        <v>15</v>
      </c>
      <c r="Y14">
        <v>0.3</v>
      </c>
      <c r="Z14">
        <v>0.04</v>
      </c>
      <c r="AA14">
        <v>0.9</v>
      </c>
      <c r="AB14">
        <v>429</v>
      </c>
      <c r="AC14">
        <v>1.9</v>
      </c>
      <c r="AD14">
        <v>0.03</v>
      </c>
      <c r="AE14">
        <v>0.05</v>
      </c>
      <c r="AF14">
        <v>0.4</v>
      </c>
      <c r="AG14">
        <v>0.25</v>
      </c>
      <c r="AH14">
        <v>5</v>
      </c>
      <c r="AI14">
        <v>0.25</v>
      </c>
      <c r="AJ14">
        <v>0.1</v>
      </c>
      <c r="AK14">
        <v>0.01</v>
      </c>
      <c r="AL14">
        <v>0.05</v>
      </c>
      <c r="AM14">
        <v>0.2</v>
      </c>
      <c r="AN14">
        <v>11</v>
      </c>
      <c r="AO14">
        <v>0.05</v>
      </c>
      <c r="AP14">
        <v>0.8</v>
      </c>
      <c r="AQ14">
        <v>4</v>
      </c>
      <c r="AR14">
        <v>859</v>
      </c>
    </row>
    <row r="15" spans="1:44" x14ac:dyDescent="0.2">
      <c r="A15" t="s">
        <v>32</v>
      </c>
      <c r="B15">
        <v>850</v>
      </c>
      <c r="C15">
        <v>950</v>
      </c>
      <c r="D15" s="1">
        <v>432140.79999999999</v>
      </c>
      <c r="E15" s="1">
        <v>6974123.9000000004</v>
      </c>
      <c r="F15" t="s">
        <v>31</v>
      </c>
      <c r="G15" t="s">
        <v>4</v>
      </c>
      <c r="H15">
        <v>0.4</v>
      </c>
      <c r="I15">
        <v>0.55000000000000004</v>
      </c>
      <c r="J15">
        <v>18</v>
      </c>
      <c r="K15">
        <v>171</v>
      </c>
      <c r="L15">
        <v>0.4</v>
      </c>
      <c r="M15">
        <v>0.03</v>
      </c>
      <c r="N15">
        <v>0.2</v>
      </c>
      <c r="O15">
        <v>1.7</v>
      </c>
      <c r="P15">
        <v>18.399999999999999</v>
      </c>
      <c r="Q15">
        <v>16.399999999999999</v>
      </c>
      <c r="R15">
        <v>1.37</v>
      </c>
      <c r="S15">
        <v>5.3</v>
      </c>
      <c r="T15">
        <v>34</v>
      </c>
      <c r="U15">
        <v>0.04</v>
      </c>
      <c r="V15">
        <v>8</v>
      </c>
      <c r="W15">
        <v>0.1</v>
      </c>
      <c r="X15">
        <v>112</v>
      </c>
      <c r="Y15">
        <v>6.9</v>
      </c>
      <c r="Z15">
        <v>0.03</v>
      </c>
      <c r="AA15">
        <v>8.4</v>
      </c>
      <c r="AB15">
        <v>848</v>
      </c>
      <c r="AC15">
        <v>16.8</v>
      </c>
      <c r="AD15">
        <v>0.06</v>
      </c>
      <c r="AE15">
        <v>1.3</v>
      </c>
      <c r="AF15">
        <v>0.6</v>
      </c>
      <c r="AG15">
        <v>2.4</v>
      </c>
      <c r="AH15">
        <v>7</v>
      </c>
      <c r="AI15">
        <v>0.25</v>
      </c>
      <c r="AJ15">
        <v>0.1</v>
      </c>
      <c r="AK15">
        <v>5.0000000000000001E-3</v>
      </c>
      <c r="AL15">
        <v>0.2</v>
      </c>
      <c r="AM15">
        <v>1.8</v>
      </c>
      <c r="AN15">
        <v>71</v>
      </c>
      <c r="AO15">
        <v>0.2</v>
      </c>
      <c r="AP15">
        <v>2.2000000000000002</v>
      </c>
      <c r="AQ15">
        <v>56</v>
      </c>
      <c r="AR15">
        <v>1243</v>
      </c>
    </row>
    <row r="16" spans="1:44" x14ac:dyDescent="0.2">
      <c r="A16" t="s">
        <v>34</v>
      </c>
      <c r="B16">
        <v>850</v>
      </c>
      <c r="C16">
        <v>975</v>
      </c>
      <c r="D16" s="1">
        <v>432160.2</v>
      </c>
      <c r="E16" s="1">
        <v>6974139.7000000002</v>
      </c>
      <c r="F16" t="s">
        <v>33</v>
      </c>
      <c r="G16" t="s">
        <v>4</v>
      </c>
      <c r="H16">
        <v>1.1000000000000001</v>
      </c>
      <c r="I16">
        <v>1.0900000000000001</v>
      </c>
      <c r="J16">
        <v>11</v>
      </c>
      <c r="K16">
        <v>125</v>
      </c>
      <c r="L16">
        <v>0.4</v>
      </c>
      <c r="M16">
        <v>7.0000000000000007E-2</v>
      </c>
      <c r="N16">
        <v>0.5</v>
      </c>
      <c r="O16">
        <v>1.2</v>
      </c>
      <c r="P16">
        <v>10.3</v>
      </c>
      <c r="Q16">
        <v>38.6</v>
      </c>
      <c r="R16">
        <v>0.96</v>
      </c>
      <c r="S16">
        <v>3.6</v>
      </c>
      <c r="T16">
        <v>39</v>
      </c>
      <c r="U16">
        <v>0.03</v>
      </c>
      <c r="V16">
        <v>7.4</v>
      </c>
      <c r="W16">
        <v>0.08</v>
      </c>
      <c r="X16">
        <v>43</v>
      </c>
      <c r="Y16">
        <v>6.4</v>
      </c>
      <c r="Z16">
        <v>0.03</v>
      </c>
      <c r="AA16">
        <v>9</v>
      </c>
      <c r="AB16">
        <v>1408</v>
      </c>
      <c r="AC16">
        <v>16.7</v>
      </c>
      <c r="AD16">
        <v>0.09</v>
      </c>
      <c r="AE16">
        <v>2</v>
      </c>
      <c r="AF16">
        <v>0.5</v>
      </c>
      <c r="AG16">
        <v>3.4</v>
      </c>
      <c r="AH16">
        <v>6</v>
      </c>
      <c r="AI16">
        <v>0.25</v>
      </c>
      <c r="AJ16">
        <v>0.1</v>
      </c>
      <c r="AK16">
        <v>5.0000000000000001E-3</v>
      </c>
      <c r="AL16">
        <v>0.1</v>
      </c>
      <c r="AM16">
        <v>2</v>
      </c>
      <c r="AN16">
        <v>39</v>
      </c>
      <c r="AO16">
        <v>0.2</v>
      </c>
      <c r="AP16">
        <v>11.5</v>
      </c>
      <c r="AQ16">
        <v>54</v>
      </c>
      <c r="AR16">
        <v>961</v>
      </c>
    </row>
    <row r="17" spans="1:44" x14ac:dyDescent="0.2">
      <c r="A17" t="s">
        <v>36</v>
      </c>
      <c r="B17">
        <v>850</v>
      </c>
      <c r="C17">
        <v>1000</v>
      </c>
      <c r="D17" s="1">
        <v>432179.6</v>
      </c>
      <c r="E17" s="1">
        <v>6974155.5</v>
      </c>
      <c r="F17" t="s">
        <v>35</v>
      </c>
      <c r="G17" t="s">
        <v>4</v>
      </c>
      <c r="H17">
        <v>1.2</v>
      </c>
      <c r="I17">
        <v>0.76</v>
      </c>
      <c r="J17">
        <v>21</v>
      </c>
      <c r="K17">
        <v>110</v>
      </c>
      <c r="L17">
        <v>0.4</v>
      </c>
      <c r="M17">
        <v>7.0000000000000007E-2</v>
      </c>
      <c r="N17">
        <v>0.3</v>
      </c>
      <c r="O17">
        <v>2</v>
      </c>
      <c r="P17">
        <v>22.5</v>
      </c>
      <c r="Q17">
        <v>27.6</v>
      </c>
      <c r="R17">
        <v>1.61</v>
      </c>
      <c r="S17">
        <v>5.7</v>
      </c>
      <c r="T17">
        <v>69</v>
      </c>
      <c r="U17">
        <v>0.06</v>
      </c>
      <c r="V17">
        <v>9.8000000000000007</v>
      </c>
      <c r="W17">
        <v>0.1</v>
      </c>
      <c r="X17">
        <v>55</v>
      </c>
      <c r="Y17">
        <v>11.1</v>
      </c>
      <c r="Z17">
        <v>0.02</v>
      </c>
      <c r="AA17">
        <v>11.3</v>
      </c>
      <c r="AB17">
        <v>1907</v>
      </c>
      <c r="AC17">
        <v>18.2</v>
      </c>
      <c r="AD17">
        <v>0.14000000000000001</v>
      </c>
      <c r="AE17">
        <v>2.4</v>
      </c>
      <c r="AF17">
        <v>0.5</v>
      </c>
      <c r="AG17">
        <v>4.7</v>
      </c>
      <c r="AH17">
        <v>8</v>
      </c>
      <c r="AI17">
        <v>0.25</v>
      </c>
      <c r="AJ17">
        <v>0.1</v>
      </c>
      <c r="AK17">
        <v>5.0000000000000001E-3</v>
      </c>
      <c r="AL17">
        <v>0.2</v>
      </c>
      <c r="AM17">
        <v>3.2</v>
      </c>
      <c r="AN17">
        <v>90</v>
      </c>
      <c r="AO17">
        <v>0.4</v>
      </c>
      <c r="AP17">
        <v>4.4000000000000004</v>
      </c>
      <c r="AQ17">
        <v>67</v>
      </c>
      <c r="AR17">
        <v>890</v>
      </c>
    </row>
    <row r="18" spans="1:44" x14ac:dyDescent="0.2">
      <c r="A18" t="s">
        <v>38</v>
      </c>
      <c r="B18">
        <v>900</v>
      </c>
      <c r="C18">
        <v>900</v>
      </c>
      <c r="D18" s="1">
        <v>432133.6</v>
      </c>
      <c r="E18" s="1">
        <v>6974053.5</v>
      </c>
      <c r="F18" t="s">
        <v>37</v>
      </c>
      <c r="G18" t="s">
        <v>4</v>
      </c>
      <c r="H18">
        <v>0.05</v>
      </c>
      <c r="I18">
        <v>0.51</v>
      </c>
      <c r="J18">
        <v>3</v>
      </c>
      <c r="K18">
        <v>24</v>
      </c>
      <c r="L18">
        <v>0.05</v>
      </c>
      <c r="M18">
        <v>0.05</v>
      </c>
      <c r="N18">
        <v>0.05</v>
      </c>
      <c r="O18">
        <v>1.1000000000000001</v>
      </c>
      <c r="P18">
        <v>1.9</v>
      </c>
      <c r="Q18">
        <v>6.4</v>
      </c>
      <c r="R18">
        <v>0.33</v>
      </c>
      <c r="S18">
        <v>2.8</v>
      </c>
      <c r="T18">
        <v>11</v>
      </c>
      <c r="U18">
        <v>0.01</v>
      </c>
      <c r="V18">
        <v>2.1</v>
      </c>
      <c r="W18">
        <v>0.01</v>
      </c>
      <c r="X18">
        <v>65</v>
      </c>
      <c r="Y18">
        <v>0.4</v>
      </c>
      <c r="Z18">
        <v>0.04</v>
      </c>
      <c r="AA18">
        <v>1.2</v>
      </c>
      <c r="AB18">
        <v>331</v>
      </c>
      <c r="AC18">
        <v>3.2</v>
      </c>
      <c r="AD18">
        <v>0.03</v>
      </c>
      <c r="AE18">
        <v>0.1</v>
      </c>
      <c r="AF18">
        <v>0.4</v>
      </c>
      <c r="AG18">
        <v>0.25</v>
      </c>
      <c r="AH18">
        <v>4</v>
      </c>
      <c r="AI18">
        <v>0.25</v>
      </c>
      <c r="AJ18">
        <v>0.1</v>
      </c>
      <c r="AK18">
        <v>0.01</v>
      </c>
      <c r="AL18">
        <v>0.05</v>
      </c>
      <c r="AM18">
        <v>0.3</v>
      </c>
      <c r="AN18">
        <v>7</v>
      </c>
      <c r="AO18">
        <v>0.1</v>
      </c>
      <c r="AP18">
        <v>0.8</v>
      </c>
      <c r="AQ18">
        <v>4</v>
      </c>
      <c r="AR18">
        <v>856</v>
      </c>
    </row>
    <row r="19" spans="1:44" x14ac:dyDescent="0.2">
      <c r="A19" t="s">
        <v>40</v>
      </c>
      <c r="B19">
        <v>900</v>
      </c>
      <c r="C19">
        <v>950</v>
      </c>
      <c r="D19" s="1">
        <v>432172.4</v>
      </c>
      <c r="E19" s="1">
        <v>6974085.0999999996</v>
      </c>
      <c r="F19" t="s">
        <v>39</v>
      </c>
      <c r="G19" t="s">
        <v>4</v>
      </c>
      <c r="H19">
        <v>0.7</v>
      </c>
      <c r="I19">
        <v>0.37</v>
      </c>
      <c r="J19">
        <v>5</v>
      </c>
      <c r="K19">
        <v>93</v>
      </c>
      <c r="L19">
        <v>0.2</v>
      </c>
      <c r="M19">
        <v>0.01</v>
      </c>
      <c r="N19">
        <v>0.05</v>
      </c>
      <c r="O19">
        <v>0.6</v>
      </c>
      <c r="P19">
        <v>6.6</v>
      </c>
      <c r="Q19">
        <v>10.7</v>
      </c>
      <c r="R19">
        <v>0.78</v>
      </c>
      <c r="S19">
        <v>2.4</v>
      </c>
      <c r="T19">
        <v>12</v>
      </c>
      <c r="U19">
        <v>0.02</v>
      </c>
      <c r="V19">
        <v>2.7</v>
      </c>
      <c r="W19">
        <v>0.02</v>
      </c>
      <c r="X19">
        <v>29</v>
      </c>
      <c r="Y19">
        <v>3.6</v>
      </c>
      <c r="Z19">
        <v>0.03</v>
      </c>
      <c r="AA19">
        <v>3.5</v>
      </c>
      <c r="AB19">
        <v>601</v>
      </c>
      <c r="AC19">
        <v>10.7</v>
      </c>
      <c r="AD19">
        <v>0.03</v>
      </c>
      <c r="AE19">
        <v>1.8</v>
      </c>
      <c r="AF19">
        <v>0.4</v>
      </c>
      <c r="AG19">
        <v>1.7</v>
      </c>
      <c r="AH19">
        <v>3</v>
      </c>
      <c r="AI19">
        <v>0.25</v>
      </c>
      <c r="AJ19">
        <v>0.1</v>
      </c>
      <c r="AK19">
        <v>5.0000000000000001E-3</v>
      </c>
      <c r="AL19">
        <v>0.1</v>
      </c>
      <c r="AM19">
        <v>0.7</v>
      </c>
      <c r="AN19">
        <v>23</v>
      </c>
      <c r="AO19">
        <v>0.1</v>
      </c>
      <c r="AP19">
        <v>1.4</v>
      </c>
      <c r="AQ19">
        <v>26</v>
      </c>
      <c r="AR19">
        <v>1130</v>
      </c>
    </row>
    <row r="20" spans="1:44" x14ac:dyDescent="0.2">
      <c r="A20" t="s">
        <v>42</v>
      </c>
      <c r="B20">
        <v>900</v>
      </c>
      <c r="C20">
        <v>975</v>
      </c>
      <c r="D20" s="1">
        <v>432191.7</v>
      </c>
      <c r="E20" s="1">
        <v>6974100.9000000004</v>
      </c>
      <c r="F20" t="s">
        <v>41</v>
      </c>
      <c r="G20" t="s">
        <v>4</v>
      </c>
      <c r="H20">
        <v>3.2</v>
      </c>
      <c r="I20">
        <v>3</v>
      </c>
      <c r="J20">
        <v>35</v>
      </c>
      <c r="K20">
        <v>377</v>
      </c>
      <c r="L20">
        <v>1</v>
      </c>
      <c r="M20">
        <v>7.0000000000000007E-2</v>
      </c>
      <c r="N20">
        <v>0.5</v>
      </c>
      <c r="O20">
        <v>15.6</v>
      </c>
      <c r="P20">
        <v>27.3</v>
      </c>
      <c r="Q20">
        <v>100.3</v>
      </c>
      <c r="R20">
        <v>3.19</v>
      </c>
      <c r="S20">
        <v>5.7</v>
      </c>
      <c r="T20">
        <v>99</v>
      </c>
      <c r="U20">
        <v>7.0000000000000007E-2</v>
      </c>
      <c r="V20">
        <v>12.1</v>
      </c>
      <c r="W20">
        <v>0.22</v>
      </c>
      <c r="X20">
        <v>833</v>
      </c>
      <c r="Y20">
        <v>14.7</v>
      </c>
      <c r="Z20">
        <v>0.02</v>
      </c>
      <c r="AA20">
        <v>26</v>
      </c>
      <c r="AB20">
        <v>2670</v>
      </c>
      <c r="AC20">
        <v>46.5</v>
      </c>
      <c r="AD20">
        <v>0.17</v>
      </c>
      <c r="AE20">
        <v>4.5999999999999996</v>
      </c>
      <c r="AF20">
        <v>2.1</v>
      </c>
      <c r="AG20">
        <v>11.4</v>
      </c>
      <c r="AH20">
        <v>12</v>
      </c>
      <c r="AI20">
        <v>0.25</v>
      </c>
      <c r="AJ20">
        <v>0.7</v>
      </c>
      <c r="AK20">
        <v>0.01</v>
      </c>
      <c r="AL20">
        <v>0.6</v>
      </c>
      <c r="AM20">
        <v>7</v>
      </c>
      <c r="AN20">
        <v>89</v>
      </c>
      <c r="AO20">
        <v>0.3</v>
      </c>
      <c r="AP20">
        <v>28.2</v>
      </c>
      <c r="AQ20">
        <v>171</v>
      </c>
      <c r="AR20">
        <v>1306</v>
      </c>
    </row>
    <row r="21" spans="1:44" x14ac:dyDescent="0.2">
      <c r="A21" t="s">
        <v>44</v>
      </c>
      <c r="B21">
        <v>900</v>
      </c>
      <c r="C21">
        <v>1000</v>
      </c>
      <c r="D21" s="1">
        <v>432211.1</v>
      </c>
      <c r="E21" s="1">
        <v>6974116.7000000002</v>
      </c>
      <c r="F21" t="s">
        <v>43</v>
      </c>
      <c r="G21" t="s">
        <v>4</v>
      </c>
      <c r="H21">
        <v>1.2</v>
      </c>
      <c r="I21">
        <v>0.78</v>
      </c>
      <c r="J21">
        <v>41</v>
      </c>
      <c r="K21">
        <v>215</v>
      </c>
      <c r="L21">
        <v>0.4</v>
      </c>
      <c r="M21">
        <v>0.05</v>
      </c>
      <c r="N21">
        <v>0.1</v>
      </c>
      <c r="O21">
        <v>1.8</v>
      </c>
      <c r="P21">
        <v>26.6</v>
      </c>
      <c r="Q21">
        <v>26.5</v>
      </c>
      <c r="R21">
        <v>2.0499999999999998</v>
      </c>
      <c r="S21">
        <v>5.0999999999999996</v>
      </c>
      <c r="T21">
        <v>53</v>
      </c>
      <c r="U21">
        <v>0.05</v>
      </c>
      <c r="V21">
        <v>8</v>
      </c>
      <c r="W21">
        <v>0.11</v>
      </c>
      <c r="X21">
        <v>149</v>
      </c>
      <c r="Y21">
        <v>14</v>
      </c>
      <c r="Z21">
        <v>0.03</v>
      </c>
      <c r="AA21">
        <v>11.4</v>
      </c>
      <c r="AB21">
        <v>1720</v>
      </c>
      <c r="AC21">
        <v>17.8</v>
      </c>
      <c r="AD21">
        <v>0.09</v>
      </c>
      <c r="AE21">
        <v>2.1</v>
      </c>
      <c r="AF21">
        <v>0.6</v>
      </c>
      <c r="AG21">
        <v>5.4</v>
      </c>
      <c r="AH21">
        <v>10</v>
      </c>
      <c r="AI21">
        <v>0.25</v>
      </c>
      <c r="AJ21">
        <v>0.1</v>
      </c>
      <c r="AK21">
        <v>5.0000000000000001E-3</v>
      </c>
      <c r="AL21">
        <v>0.3</v>
      </c>
      <c r="AM21">
        <v>2.7</v>
      </c>
      <c r="AN21">
        <v>124</v>
      </c>
      <c r="AO21">
        <v>0.1</v>
      </c>
      <c r="AP21">
        <v>3.2</v>
      </c>
      <c r="AQ21">
        <v>86</v>
      </c>
      <c r="AR21">
        <v>1356</v>
      </c>
    </row>
    <row r="22" spans="1:44" x14ac:dyDescent="0.2">
      <c r="A22" t="s">
        <v>46</v>
      </c>
      <c r="B22">
        <v>900</v>
      </c>
      <c r="C22">
        <v>1025</v>
      </c>
      <c r="D22" s="1">
        <v>432230.5</v>
      </c>
      <c r="E22" s="1">
        <v>6974132.5</v>
      </c>
      <c r="F22" t="s">
        <v>45</v>
      </c>
      <c r="G22" t="s">
        <v>4</v>
      </c>
      <c r="H22">
        <v>4.9000000000000004</v>
      </c>
      <c r="I22">
        <v>1.71</v>
      </c>
      <c r="J22">
        <v>90</v>
      </c>
      <c r="K22">
        <v>305</v>
      </c>
      <c r="L22">
        <v>0.7</v>
      </c>
      <c r="M22">
        <v>0.17</v>
      </c>
      <c r="N22">
        <v>0.5</v>
      </c>
      <c r="O22">
        <v>3.2</v>
      </c>
      <c r="P22">
        <v>81.8</v>
      </c>
      <c r="Q22">
        <v>121.8</v>
      </c>
      <c r="R22">
        <v>5.61</v>
      </c>
      <c r="S22">
        <v>9.1</v>
      </c>
      <c r="T22">
        <v>115</v>
      </c>
      <c r="U22">
        <v>0.08</v>
      </c>
      <c r="V22">
        <v>12</v>
      </c>
      <c r="W22">
        <v>0.42</v>
      </c>
      <c r="X22">
        <v>231</v>
      </c>
      <c r="Y22">
        <v>46.3</v>
      </c>
      <c r="Z22">
        <v>0.02</v>
      </c>
      <c r="AA22">
        <v>37.1</v>
      </c>
      <c r="AB22">
        <v>3471</v>
      </c>
      <c r="AC22">
        <v>70.8</v>
      </c>
      <c r="AD22">
        <v>0.14000000000000001</v>
      </c>
      <c r="AE22">
        <v>8.4</v>
      </c>
      <c r="AF22">
        <v>2.8</v>
      </c>
      <c r="AG22">
        <v>33.299999999999997</v>
      </c>
      <c r="AH22">
        <v>21</v>
      </c>
      <c r="AI22">
        <v>0.25</v>
      </c>
      <c r="AJ22">
        <v>0.6</v>
      </c>
      <c r="AK22">
        <v>5.0000000000000001E-3</v>
      </c>
      <c r="AL22">
        <v>0.7</v>
      </c>
      <c r="AM22">
        <v>10.7</v>
      </c>
      <c r="AN22">
        <v>307</v>
      </c>
      <c r="AO22">
        <v>0.3</v>
      </c>
      <c r="AP22">
        <v>9</v>
      </c>
      <c r="AQ22">
        <v>330</v>
      </c>
      <c r="AR22">
        <v>1718</v>
      </c>
    </row>
    <row r="23" spans="1:44" x14ac:dyDescent="0.2">
      <c r="A23" t="s">
        <v>48</v>
      </c>
      <c r="B23">
        <v>900</v>
      </c>
      <c r="C23">
        <v>1050</v>
      </c>
      <c r="D23" s="1">
        <v>432249.9</v>
      </c>
      <c r="E23" s="1">
        <v>6974148.2999999998</v>
      </c>
      <c r="F23" t="s">
        <v>47</v>
      </c>
      <c r="G23" t="s">
        <v>4</v>
      </c>
      <c r="H23">
        <v>3.5</v>
      </c>
      <c r="I23">
        <v>1.01</v>
      </c>
      <c r="J23">
        <v>79</v>
      </c>
      <c r="K23">
        <v>153</v>
      </c>
      <c r="L23">
        <v>0.5</v>
      </c>
      <c r="M23">
        <v>0.09</v>
      </c>
      <c r="N23">
        <v>0.3</v>
      </c>
      <c r="O23">
        <v>1.6</v>
      </c>
      <c r="P23">
        <v>49.2</v>
      </c>
      <c r="Q23">
        <v>47.8</v>
      </c>
      <c r="R23">
        <v>3.09</v>
      </c>
      <c r="S23">
        <v>5.4</v>
      </c>
      <c r="T23">
        <v>171</v>
      </c>
      <c r="U23">
        <v>0.05</v>
      </c>
      <c r="V23">
        <v>10.8</v>
      </c>
      <c r="W23">
        <v>0.14000000000000001</v>
      </c>
      <c r="X23">
        <v>86</v>
      </c>
      <c r="Y23">
        <v>44</v>
      </c>
      <c r="Z23">
        <v>0.02</v>
      </c>
      <c r="AA23">
        <v>15.4</v>
      </c>
      <c r="AB23">
        <v>3297</v>
      </c>
      <c r="AC23">
        <v>21.8</v>
      </c>
      <c r="AD23">
        <v>0.09</v>
      </c>
      <c r="AE23">
        <v>5.9</v>
      </c>
      <c r="AF23">
        <v>0.8</v>
      </c>
      <c r="AG23">
        <v>15.2</v>
      </c>
      <c r="AH23">
        <v>7</v>
      </c>
      <c r="AI23">
        <v>0.25</v>
      </c>
      <c r="AJ23">
        <v>0.2</v>
      </c>
      <c r="AK23">
        <v>5.0000000000000001E-3</v>
      </c>
      <c r="AL23">
        <v>0.4</v>
      </c>
      <c r="AM23">
        <v>4.2</v>
      </c>
      <c r="AN23">
        <v>206</v>
      </c>
      <c r="AO23">
        <v>0.2</v>
      </c>
      <c r="AP23">
        <v>5.4</v>
      </c>
      <c r="AQ23">
        <v>94</v>
      </c>
      <c r="AR23">
        <v>1446</v>
      </c>
    </row>
    <row r="24" spans="1:44" x14ac:dyDescent="0.2">
      <c r="A24" t="s">
        <v>50</v>
      </c>
      <c r="B24">
        <v>900</v>
      </c>
      <c r="C24">
        <v>1075</v>
      </c>
      <c r="D24" s="1">
        <v>432269.2</v>
      </c>
      <c r="E24" s="1">
        <v>6974164.0999999996</v>
      </c>
      <c r="F24" t="s">
        <v>49</v>
      </c>
      <c r="G24" t="s">
        <v>4</v>
      </c>
      <c r="H24">
        <v>3.7</v>
      </c>
      <c r="I24">
        <v>0.59</v>
      </c>
      <c r="J24">
        <v>122</v>
      </c>
      <c r="K24">
        <v>171</v>
      </c>
      <c r="L24">
        <v>0.6</v>
      </c>
      <c r="M24">
        <v>0.04</v>
      </c>
      <c r="N24">
        <v>0.2</v>
      </c>
      <c r="O24">
        <v>0.9</v>
      </c>
      <c r="P24">
        <v>35.299999999999997</v>
      </c>
      <c r="Q24">
        <v>39.200000000000003</v>
      </c>
      <c r="R24">
        <v>2.67</v>
      </c>
      <c r="S24">
        <v>4.3</v>
      </c>
      <c r="T24">
        <v>110</v>
      </c>
      <c r="U24">
        <v>0.05</v>
      </c>
      <c r="V24">
        <v>7.9</v>
      </c>
      <c r="W24">
        <v>7.0000000000000007E-2</v>
      </c>
      <c r="X24">
        <v>48</v>
      </c>
      <c r="Y24">
        <v>39.5</v>
      </c>
      <c r="Z24">
        <v>0.02</v>
      </c>
      <c r="AA24">
        <v>12.9</v>
      </c>
      <c r="AB24">
        <v>3030</v>
      </c>
      <c r="AC24">
        <v>20.9</v>
      </c>
      <c r="AD24">
        <v>0.15</v>
      </c>
      <c r="AE24">
        <v>5</v>
      </c>
      <c r="AF24">
        <v>0.5</v>
      </c>
      <c r="AG24">
        <v>9.6999999999999993</v>
      </c>
      <c r="AH24">
        <v>7</v>
      </c>
      <c r="AI24">
        <v>0.25</v>
      </c>
      <c r="AJ24">
        <v>0.1</v>
      </c>
      <c r="AK24">
        <v>5.0000000000000001E-3</v>
      </c>
      <c r="AL24">
        <v>0.5</v>
      </c>
      <c r="AM24">
        <v>4.0999999999999996</v>
      </c>
      <c r="AN24">
        <v>214</v>
      </c>
      <c r="AO24">
        <v>0.2</v>
      </c>
      <c r="AP24">
        <v>4.9000000000000004</v>
      </c>
      <c r="AQ24">
        <v>81</v>
      </c>
      <c r="AR24">
        <v>1217</v>
      </c>
    </row>
    <row r="25" spans="1:44" x14ac:dyDescent="0.2">
      <c r="A25" t="s">
        <v>52</v>
      </c>
      <c r="B25">
        <v>900</v>
      </c>
      <c r="C25">
        <v>1100</v>
      </c>
      <c r="D25" s="1">
        <v>432288.6</v>
      </c>
      <c r="E25" s="1">
        <v>6974179.9000000004</v>
      </c>
      <c r="F25" t="s">
        <v>51</v>
      </c>
      <c r="G25" t="s">
        <v>4</v>
      </c>
      <c r="H25">
        <v>0.3</v>
      </c>
      <c r="I25">
        <v>0.43</v>
      </c>
      <c r="J25">
        <v>14</v>
      </c>
      <c r="K25">
        <v>35</v>
      </c>
      <c r="L25">
        <v>0.2</v>
      </c>
      <c r="M25">
        <v>0.06</v>
      </c>
      <c r="N25">
        <v>0.05</v>
      </c>
      <c r="O25">
        <v>0.6</v>
      </c>
      <c r="P25">
        <v>6.7</v>
      </c>
      <c r="Q25">
        <v>12.4</v>
      </c>
      <c r="R25">
        <v>0.77</v>
      </c>
      <c r="S25">
        <v>2.4</v>
      </c>
      <c r="T25">
        <v>20</v>
      </c>
      <c r="U25">
        <v>0.02</v>
      </c>
      <c r="V25">
        <v>3.5</v>
      </c>
      <c r="W25">
        <v>0.03</v>
      </c>
      <c r="X25">
        <v>63</v>
      </c>
      <c r="Y25">
        <v>6.2</v>
      </c>
      <c r="Z25">
        <v>0.05</v>
      </c>
      <c r="AA25">
        <v>3.5</v>
      </c>
      <c r="AB25">
        <v>900</v>
      </c>
      <c r="AC25">
        <v>6.1</v>
      </c>
      <c r="AD25">
        <v>0.03</v>
      </c>
      <c r="AE25">
        <v>1.8</v>
      </c>
      <c r="AF25">
        <v>0</v>
      </c>
      <c r="AG25">
        <v>1.3</v>
      </c>
      <c r="AH25">
        <v>4</v>
      </c>
      <c r="AI25">
        <v>0.25</v>
      </c>
      <c r="AJ25">
        <v>0.1</v>
      </c>
      <c r="AK25">
        <v>5.0000000000000001E-3</v>
      </c>
      <c r="AL25">
        <v>0.05</v>
      </c>
      <c r="AM25">
        <v>1</v>
      </c>
      <c r="AN25">
        <v>56</v>
      </c>
      <c r="AO25">
        <v>0.1</v>
      </c>
      <c r="AP25">
        <v>1.3</v>
      </c>
      <c r="AQ25">
        <v>26</v>
      </c>
      <c r="AR25">
        <v>1013</v>
      </c>
    </row>
    <row r="26" spans="1:44" x14ac:dyDescent="0.2">
      <c r="A26" t="s">
        <v>54</v>
      </c>
      <c r="B26">
        <v>950</v>
      </c>
      <c r="C26">
        <v>925</v>
      </c>
      <c r="D26" s="1">
        <v>432184.6</v>
      </c>
      <c r="E26" s="1">
        <v>6974030.5999999996</v>
      </c>
      <c r="F26" t="s">
        <v>53</v>
      </c>
      <c r="G26" t="s">
        <v>4</v>
      </c>
      <c r="H26">
        <v>5.5</v>
      </c>
      <c r="I26">
        <v>3.93</v>
      </c>
      <c r="J26">
        <v>153</v>
      </c>
      <c r="K26">
        <v>573</v>
      </c>
      <c r="L26">
        <v>0.8</v>
      </c>
      <c r="M26">
        <v>0.04</v>
      </c>
      <c r="N26">
        <v>0.9</v>
      </c>
      <c r="O26">
        <v>21</v>
      </c>
      <c r="P26">
        <v>35.4</v>
      </c>
      <c r="Q26">
        <v>216.7</v>
      </c>
      <c r="R26">
        <v>17.55</v>
      </c>
      <c r="S26">
        <v>12.1</v>
      </c>
      <c r="T26">
        <v>227</v>
      </c>
      <c r="U26">
        <v>0.17</v>
      </c>
      <c r="V26">
        <v>10.7</v>
      </c>
      <c r="W26">
        <v>0.39</v>
      </c>
      <c r="X26">
        <v>398</v>
      </c>
      <c r="Y26">
        <v>18.2</v>
      </c>
      <c r="Z26">
        <v>0.02</v>
      </c>
      <c r="AA26">
        <v>66.400000000000006</v>
      </c>
      <c r="AB26">
        <v>2488</v>
      </c>
      <c r="AC26">
        <v>66</v>
      </c>
      <c r="AD26">
        <v>0.73</v>
      </c>
      <c r="AE26">
        <v>19.600000000000001</v>
      </c>
      <c r="AF26">
        <v>7.1</v>
      </c>
      <c r="AG26">
        <v>53.9</v>
      </c>
      <c r="AH26">
        <v>91</v>
      </c>
      <c r="AI26">
        <v>0.6</v>
      </c>
      <c r="AJ26">
        <v>7.6</v>
      </c>
      <c r="AK26">
        <v>5.0000000000000001E-3</v>
      </c>
      <c r="AL26">
        <v>1.1000000000000001</v>
      </c>
      <c r="AM26">
        <v>3</v>
      </c>
      <c r="AN26">
        <v>97</v>
      </c>
      <c r="AO26">
        <v>0.8</v>
      </c>
      <c r="AP26">
        <v>6.4</v>
      </c>
      <c r="AQ26">
        <v>331</v>
      </c>
      <c r="AR26">
        <v>14106</v>
      </c>
    </row>
    <row r="27" spans="1:44" x14ac:dyDescent="0.2">
      <c r="A27" t="s">
        <v>56</v>
      </c>
      <c r="B27">
        <v>950</v>
      </c>
      <c r="C27">
        <v>950</v>
      </c>
      <c r="D27" s="1">
        <v>432204</v>
      </c>
      <c r="E27" s="1">
        <v>6974046.4000000004</v>
      </c>
      <c r="F27" t="s">
        <v>55</v>
      </c>
      <c r="G27" t="s">
        <v>4</v>
      </c>
      <c r="H27">
        <v>2.8</v>
      </c>
      <c r="I27">
        <v>1.78</v>
      </c>
      <c r="J27">
        <v>62</v>
      </c>
      <c r="K27">
        <v>696</v>
      </c>
      <c r="L27">
        <v>1.1000000000000001</v>
      </c>
      <c r="M27">
        <v>0.16</v>
      </c>
      <c r="N27">
        <v>0.5</v>
      </c>
      <c r="O27">
        <v>1.8</v>
      </c>
      <c r="P27">
        <v>40.299999999999997</v>
      </c>
      <c r="Q27">
        <v>58.8</v>
      </c>
      <c r="R27">
        <v>3.18</v>
      </c>
      <c r="S27">
        <v>6</v>
      </c>
      <c r="T27">
        <v>159</v>
      </c>
      <c r="U27">
        <v>0.1</v>
      </c>
      <c r="V27">
        <v>13.7</v>
      </c>
      <c r="W27">
        <v>0.19</v>
      </c>
      <c r="X27">
        <v>74</v>
      </c>
      <c r="Y27">
        <v>21.6</v>
      </c>
      <c r="Z27">
        <v>0.02</v>
      </c>
      <c r="AA27">
        <v>28.9</v>
      </c>
      <c r="AB27">
        <v>3274</v>
      </c>
      <c r="AC27">
        <v>28.6</v>
      </c>
      <c r="AD27">
        <v>0.17</v>
      </c>
      <c r="AE27">
        <v>7.6</v>
      </c>
      <c r="AF27">
        <v>2.8</v>
      </c>
      <c r="AG27">
        <v>11.3</v>
      </c>
      <c r="AH27">
        <v>20</v>
      </c>
      <c r="AI27">
        <v>0.25</v>
      </c>
      <c r="AJ27">
        <v>1.7</v>
      </c>
      <c r="AK27">
        <v>0.01</v>
      </c>
      <c r="AL27">
        <v>0.3</v>
      </c>
      <c r="AM27">
        <v>4.5999999999999996</v>
      </c>
      <c r="AN27">
        <v>167</v>
      </c>
      <c r="AO27">
        <v>0.6</v>
      </c>
      <c r="AP27">
        <v>7.4</v>
      </c>
      <c r="AQ27">
        <v>249</v>
      </c>
      <c r="AR27">
        <v>1869</v>
      </c>
    </row>
    <row r="28" spans="1:44" x14ac:dyDescent="0.2">
      <c r="A28" t="s">
        <v>58</v>
      </c>
      <c r="B28">
        <v>950</v>
      </c>
      <c r="C28">
        <v>975</v>
      </c>
      <c r="D28" s="1">
        <v>432223.3</v>
      </c>
      <c r="E28" s="1">
        <v>6974062.2000000002</v>
      </c>
      <c r="F28" t="s">
        <v>57</v>
      </c>
      <c r="G28" t="s">
        <v>4</v>
      </c>
      <c r="H28">
        <v>0.3</v>
      </c>
      <c r="I28">
        <v>0.6</v>
      </c>
      <c r="J28">
        <v>5</v>
      </c>
      <c r="K28">
        <v>88</v>
      </c>
      <c r="L28">
        <v>0.4</v>
      </c>
      <c r="M28">
        <v>0.02</v>
      </c>
      <c r="N28">
        <v>0.1</v>
      </c>
      <c r="O28">
        <v>0.7</v>
      </c>
      <c r="P28">
        <v>8.1</v>
      </c>
      <c r="Q28">
        <v>15.7</v>
      </c>
      <c r="R28">
        <v>0.59</v>
      </c>
      <c r="S28">
        <v>3.8</v>
      </c>
      <c r="T28">
        <v>14</v>
      </c>
      <c r="U28">
        <v>0.02</v>
      </c>
      <c r="V28">
        <v>6.5</v>
      </c>
      <c r="W28">
        <v>0.03</v>
      </c>
      <c r="X28">
        <v>33</v>
      </c>
      <c r="Y28">
        <v>3</v>
      </c>
      <c r="Z28">
        <v>0.03</v>
      </c>
      <c r="AA28">
        <v>4.0999999999999996</v>
      </c>
      <c r="AB28">
        <v>627</v>
      </c>
      <c r="AC28">
        <v>12.8</v>
      </c>
      <c r="AD28">
        <v>0.03</v>
      </c>
      <c r="AE28">
        <v>0.8</v>
      </c>
      <c r="AF28">
        <v>0.5</v>
      </c>
      <c r="AG28">
        <v>0.9</v>
      </c>
      <c r="AH28">
        <v>5</v>
      </c>
      <c r="AI28">
        <v>0.25</v>
      </c>
      <c r="AJ28">
        <v>0.1</v>
      </c>
      <c r="AK28">
        <v>5.0000000000000001E-3</v>
      </c>
      <c r="AL28">
        <v>0.1</v>
      </c>
      <c r="AM28">
        <v>0.9</v>
      </c>
      <c r="AN28">
        <v>30</v>
      </c>
      <c r="AO28">
        <v>0.2</v>
      </c>
      <c r="AP28">
        <v>3.7</v>
      </c>
      <c r="AQ28">
        <v>28</v>
      </c>
      <c r="AR28">
        <v>1176</v>
      </c>
    </row>
    <row r="29" spans="1:44" x14ac:dyDescent="0.2">
      <c r="A29" t="s">
        <v>60</v>
      </c>
      <c r="B29">
        <v>950</v>
      </c>
      <c r="C29">
        <v>1000</v>
      </c>
      <c r="D29" s="1">
        <v>432242.7</v>
      </c>
      <c r="E29" s="1">
        <v>6974078</v>
      </c>
      <c r="F29" t="s">
        <v>59</v>
      </c>
      <c r="G29" t="s">
        <v>4</v>
      </c>
      <c r="H29">
        <v>2.5</v>
      </c>
      <c r="I29">
        <v>1.1599999999999999</v>
      </c>
      <c r="J29">
        <v>54</v>
      </c>
      <c r="K29">
        <v>527</v>
      </c>
      <c r="L29">
        <v>1.3</v>
      </c>
      <c r="M29">
        <v>7.0000000000000007E-2</v>
      </c>
      <c r="N29">
        <v>0.5</v>
      </c>
      <c r="O29">
        <v>2.4</v>
      </c>
      <c r="P29">
        <v>38.1</v>
      </c>
      <c r="Q29">
        <v>94.8</v>
      </c>
      <c r="R29">
        <v>5.05</v>
      </c>
      <c r="S29">
        <v>8.5</v>
      </c>
      <c r="T29">
        <v>95</v>
      </c>
      <c r="U29">
        <v>0.1</v>
      </c>
      <c r="V29">
        <v>18.399999999999999</v>
      </c>
      <c r="W29">
        <v>0.22</v>
      </c>
      <c r="X29">
        <v>194</v>
      </c>
      <c r="Y29">
        <v>23.8</v>
      </c>
      <c r="Z29">
        <v>0.02</v>
      </c>
      <c r="AA29">
        <v>24.5</v>
      </c>
      <c r="AB29">
        <v>2191</v>
      </c>
      <c r="AC29">
        <v>98.6</v>
      </c>
      <c r="AD29">
        <v>0.19</v>
      </c>
      <c r="AE29">
        <v>18.600000000000001</v>
      </c>
      <c r="AF29">
        <v>1.8</v>
      </c>
      <c r="AG29">
        <v>19.600000000000001</v>
      </c>
      <c r="AH29">
        <v>20</v>
      </c>
      <c r="AI29">
        <v>0.25</v>
      </c>
      <c r="AJ29">
        <v>0.7</v>
      </c>
      <c r="AK29">
        <v>0.01</v>
      </c>
      <c r="AL29">
        <v>0.5</v>
      </c>
      <c r="AM29">
        <v>4.8</v>
      </c>
      <c r="AN29">
        <v>176</v>
      </c>
      <c r="AO29">
        <v>0.4</v>
      </c>
      <c r="AP29">
        <v>6.8</v>
      </c>
      <c r="AQ29">
        <v>193</v>
      </c>
      <c r="AR29">
        <v>1798</v>
      </c>
    </row>
    <row r="30" spans="1:44" x14ac:dyDescent="0.2">
      <c r="A30" t="s">
        <v>62</v>
      </c>
      <c r="B30">
        <v>950</v>
      </c>
      <c r="C30">
        <v>1025</v>
      </c>
      <c r="D30" s="1">
        <v>432262.1</v>
      </c>
      <c r="E30" s="1">
        <v>6974093.7999999998</v>
      </c>
      <c r="F30" t="s">
        <v>61</v>
      </c>
      <c r="G30" t="s">
        <v>4</v>
      </c>
      <c r="H30">
        <v>4</v>
      </c>
      <c r="I30">
        <v>1.0900000000000001</v>
      </c>
      <c r="J30">
        <v>9</v>
      </c>
      <c r="K30">
        <v>93</v>
      </c>
      <c r="L30">
        <v>0.2</v>
      </c>
      <c r="M30">
        <v>0.04</v>
      </c>
      <c r="N30">
        <v>0.3</v>
      </c>
      <c r="O30">
        <v>1.1000000000000001</v>
      </c>
      <c r="P30">
        <v>19.8</v>
      </c>
      <c r="Q30">
        <v>63.2</v>
      </c>
      <c r="R30">
        <v>1.1399999999999999</v>
      </c>
      <c r="S30">
        <v>4</v>
      </c>
      <c r="T30">
        <v>64</v>
      </c>
      <c r="U30">
        <v>0.02</v>
      </c>
      <c r="V30">
        <v>8.6</v>
      </c>
      <c r="W30">
        <v>0.1</v>
      </c>
      <c r="X30">
        <v>32</v>
      </c>
      <c r="Y30">
        <v>6.6</v>
      </c>
      <c r="Z30">
        <v>0.03</v>
      </c>
      <c r="AA30">
        <v>7</v>
      </c>
      <c r="AB30">
        <v>1413</v>
      </c>
      <c r="AC30">
        <v>8.1</v>
      </c>
      <c r="AD30">
        <v>0.08</v>
      </c>
      <c r="AE30">
        <v>1.4</v>
      </c>
      <c r="AF30">
        <v>0.6</v>
      </c>
      <c r="AG30">
        <v>5.2</v>
      </c>
      <c r="AH30">
        <v>5</v>
      </c>
      <c r="AI30">
        <v>0.25</v>
      </c>
      <c r="AJ30">
        <v>0.1</v>
      </c>
      <c r="AK30">
        <v>5.0000000000000001E-3</v>
      </c>
      <c r="AL30">
        <v>0.1</v>
      </c>
      <c r="AM30">
        <v>3.9</v>
      </c>
      <c r="AN30">
        <v>30</v>
      </c>
      <c r="AO30">
        <v>0.1</v>
      </c>
      <c r="AP30">
        <v>7.4</v>
      </c>
      <c r="AQ30">
        <v>30</v>
      </c>
      <c r="AR30">
        <v>1241</v>
      </c>
    </row>
    <row r="31" spans="1:44" x14ac:dyDescent="0.2">
      <c r="A31" t="s">
        <v>64</v>
      </c>
      <c r="B31">
        <v>950</v>
      </c>
      <c r="C31">
        <v>1050</v>
      </c>
      <c r="D31" s="1">
        <v>432281.5</v>
      </c>
      <c r="E31" s="1">
        <v>6974109.5999999996</v>
      </c>
      <c r="F31" t="s">
        <v>63</v>
      </c>
      <c r="G31" t="s">
        <v>4</v>
      </c>
      <c r="H31">
        <v>0.3</v>
      </c>
      <c r="I31">
        <v>0.57999999999999996</v>
      </c>
      <c r="J31">
        <v>6</v>
      </c>
      <c r="K31">
        <v>40</v>
      </c>
      <c r="L31">
        <v>0.1</v>
      </c>
      <c r="M31">
        <v>0.04</v>
      </c>
      <c r="N31">
        <v>0.2</v>
      </c>
      <c r="O31">
        <v>0.6</v>
      </c>
      <c r="P31">
        <v>4.4000000000000004</v>
      </c>
      <c r="Q31">
        <v>13.5</v>
      </c>
      <c r="R31">
        <v>0.43</v>
      </c>
      <c r="S31">
        <v>2.5</v>
      </c>
      <c r="T31">
        <v>11</v>
      </c>
      <c r="U31">
        <v>0.02</v>
      </c>
      <c r="V31">
        <v>4.9000000000000004</v>
      </c>
      <c r="W31">
        <v>0.02</v>
      </c>
      <c r="X31">
        <v>15</v>
      </c>
      <c r="Y31">
        <v>1.4</v>
      </c>
      <c r="Z31">
        <v>0.03</v>
      </c>
      <c r="AA31">
        <v>3.2</v>
      </c>
      <c r="AB31">
        <v>661</v>
      </c>
      <c r="AC31">
        <v>4.9000000000000004</v>
      </c>
      <c r="AD31">
        <v>0.03</v>
      </c>
      <c r="AE31">
        <v>0.3</v>
      </c>
      <c r="AF31">
        <v>0.4</v>
      </c>
      <c r="AG31">
        <v>0.8</v>
      </c>
      <c r="AH31">
        <v>4</v>
      </c>
      <c r="AI31">
        <v>0.25</v>
      </c>
      <c r="AJ31">
        <v>0.1</v>
      </c>
      <c r="AK31">
        <v>5.0000000000000001E-3</v>
      </c>
      <c r="AL31">
        <v>0.1</v>
      </c>
      <c r="AM31">
        <v>0.7</v>
      </c>
      <c r="AN31">
        <v>15</v>
      </c>
      <c r="AO31">
        <v>0.1</v>
      </c>
      <c r="AP31">
        <v>2.2000000000000002</v>
      </c>
      <c r="AQ31">
        <v>16</v>
      </c>
      <c r="AR31">
        <v>954</v>
      </c>
    </row>
    <row r="32" spans="1:44" x14ac:dyDescent="0.2">
      <c r="A32" t="s">
        <v>66</v>
      </c>
      <c r="B32">
        <v>950</v>
      </c>
      <c r="C32">
        <v>1075</v>
      </c>
      <c r="D32" s="1">
        <v>432300.79999999999</v>
      </c>
      <c r="E32" s="1">
        <v>6974125.4000000004</v>
      </c>
      <c r="F32" t="s">
        <v>65</v>
      </c>
      <c r="G32" t="s">
        <v>4</v>
      </c>
      <c r="H32">
        <v>0.2</v>
      </c>
      <c r="I32">
        <v>0.39</v>
      </c>
      <c r="J32">
        <v>3</v>
      </c>
      <c r="K32">
        <v>45</v>
      </c>
      <c r="L32">
        <v>0.1</v>
      </c>
      <c r="M32">
        <v>0.02</v>
      </c>
      <c r="N32">
        <v>0.05</v>
      </c>
      <c r="O32">
        <v>0.8</v>
      </c>
      <c r="P32">
        <v>4.5</v>
      </c>
      <c r="Q32">
        <v>9.3000000000000007</v>
      </c>
      <c r="R32">
        <v>0.43</v>
      </c>
      <c r="S32">
        <v>2.6</v>
      </c>
      <c r="T32">
        <v>22</v>
      </c>
      <c r="U32">
        <v>0.02</v>
      </c>
      <c r="V32">
        <v>4.0999999999999996</v>
      </c>
      <c r="W32">
        <v>0.01</v>
      </c>
      <c r="X32">
        <v>36</v>
      </c>
      <c r="Y32">
        <v>2.6</v>
      </c>
      <c r="Z32">
        <v>0.03</v>
      </c>
      <c r="AA32">
        <v>2.5</v>
      </c>
      <c r="AB32">
        <v>590</v>
      </c>
      <c r="AC32">
        <v>7</v>
      </c>
      <c r="AD32">
        <v>0.03</v>
      </c>
      <c r="AE32">
        <v>0.5</v>
      </c>
      <c r="AF32">
        <v>0.3</v>
      </c>
      <c r="AG32">
        <v>0.8</v>
      </c>
      <c r="AH32">
        <v>4</v>
      </c>
      <c r="AI32">
        <v>0.25</v>
      </c>
      <c r="AJ32">
        <v>0.1</v>
      </c>
      <c r="AK32">
        <v>5.0000000000000001E-3</v>
      </c>
      <c r="AL32">
        <v>0.1</v>
      </c>
      <c r="AM32">
        <v>0.8</v>
      </c>
      <c r="AN32">
        <v>19</v>
      </c>
      <c r="AO32">
        <v>0.6</v>
      </c>
      <c r="AP32">
        <v>1.2</v>
      </c>
      <c r="AQ32">
        <v>14</v>
      </c>
      <c r="AR32">
        <v>969</v>
      </c>
    </row>
    <row r="33" spans="1:44" x14ac:dyDescent="0.2">
      <c r="A33" t="s">
        <v>68</v>
      </c>
      <c r="B33">
        <v>950</v>
      </c>
      <c r="C33">
        <v>1100</v>
      </c>
      <c r="D33" s="1">
        <v>432320.2</v>
      </c>
      <c r="E33" s="1">
        <v>6974141.2000000002</v>
      </c>
      <c r="F33" t="s">
        <v>67</v>
      </c>
      <c r="G33" t="s">
        <v>4</v>
      </c>
      <c r="H33">
        <v>0.5</v>
      </c>
      <c r="I33">
        <v>0.67</v>
      </c>
      <c r="J33">
        <v>36</v>
      </c>
      <c r="K33">
        <v>97</v>
      </c>
      <c r="L33">
        <v>0.3</v>
      </c>
      <c r="M33">
        <v>0.09</v>
      </c>
      <c r="N33">
        <v>0.1</v>
      </c>
      <c r="O33">
        <v>1.1000000000000001</v>
      </c>
      <c r="P33">
        <v>24.1</v>
      </c>
      <c r="Q33">
        <v>18.399999999999999</v>
      </c>
      <c r="R33">
        <v>1.39</v>
      </c>
      <c r="S33">
        <v>3.6</v>
      </c>
      <c r="T33">
        <v>30</v>
      </c>
      <c r="U33">
        <v>0.04</v>
      </c>
      <c r="V33">
        <v>5.2</v>
      </c>
      <c r="W33">
        <v>0.08</v>
      </c>
      <c r="X33">
        <v>115</v>
      </c>
      <c r="Y33">
        <v>7.9</v>
      </c>
      <c r="Z33">
        <v>0.03</v>
      </c>
      <c r="AA33">
        <v>7.3</v>
      </c>
      <c r="AB33">
        <v>1815</v>
      </c>
      <c r="AC33">
        <v>9.4</v>
      </c>
      <c r="AD33">
        <v>0.05</v>
      </c>
      <c r="AE33">
        <v>1.3</v>
      </c>
      <c r="AF33">
        <v>0.5</v>
      </c>
      <c r="AG33">
        <v>3</v>
      </c>
      <c r="AH33">
        <v>6</v>
      </c>
      <c r="AI33">
        <v>0.25</v>
      </c>
      <c r="AJ33">
        <v>0.1</v>
      </c>
      <c r="AK33">
        <v>5.0000000000000001E-3</v>
      </c>
      <c r="AL33">
        <v>0.1</v>
      </c>
      <c r="AM33">
        <v>2.2999999999999998</v>
      </c>
      <c r="AN33">
        <v>118</v>
      </c>
      <c r="AO33">
        <v>0.1</v>
      </c>
      <c r="AP33">
        <v>3.1</v>
      </c>
      <c r="AQ33">
        <v>51</v>
      </c>
      <c r="AR33">
        <v>1091</v>
      </c>
    </row>
    <row r="34" spans="1:44" x14ac:dyDescent="0.2">
      <c r="A34" t="s">
        <v>70</v>
      </c>
      <c r="B34">
        <v>1000</v>
      </c>
      <c r="C34">
        <v>900</v>
      </c>
      <c r="D34" s="1">
        <v>432196.8</v>
      </c>
      <c r="E34" s="1">
        <v>6973976</v>
      </c>
      <c r="F34" t="s">
        <v>69</v>
      </c>
      <c r="G34" t="s">
        <v>4</v>
      </c>
      <c r="H34">
        <v>0.1</v>
      </c>
      <c r="I34">
        <v>0.87</v>
      </c>
      <c r="J34">
        <v>4</v>
      </c>
      <c r="K34">
        <v>36</v>
      </c>
      <c r="L34">
        <v>0.1</v>
      </c>
      <c r="M34">
        <v>0.04</v>
      </c>
      <c r="N34">
        <v>0.05</v>
      </c>
      <c r="O34">
        <v>0.8</v>
      </c>
      <c r="P34">
        <v>2</v>
      </c>
      <c r="Q34">
        <v>12.8</v>
      </c>
      <c r="R34">
        <v>0.43</v>
      </c>
      <c r="S34">
        <v>3.6</v>
      </c>
      <c r="T34">
        <v>5</v>
      </c>
      <c r="U34">
        <v>0.01</v>
      </c>
      <c r="V34">
        <v>3.8</v>
      </c>
      <c r="W34">
        <v>0.01</v>
      </c>
      <c r="X34">
        <v>23</v>
      </c>
      <c r="Y34">
        <v>0.8</v>
      </c>
      <c r="Z34">
        <v>0.05</v>
      </c>
      <c r="AA34">
        <v>2.1</v>
      </c>
      <c r="AB34">
        <v>374</v>
      </c>
      <c r="AC34">
        <v>2.9</v>
      </c>
      <c r="AD34">
        <v>0.03</v>
      </c>
      <c r="AE34">
        <v>0.1</v>
      </c>
      <c r="AF34">
        <v>0.5</v>
      </c>
      <c r="AG34">
        <v>0.25</v>
      </c>
      <c r="AH34">
        <v>5</v>
      </c>
      <c r="AI34">
        <v>0.25</v>
      </c>
      <c r="AJ34">
        <v>0.2</v>
      </c>
      <c r="AK34">
        <v>0.01</v>
      </c>
      <c r="AL34">
        <v>0.1</v>
      </c>
      <c r="AM34">
        <v>0.4</v>
      </c>
      <c r="AN34">
        <v>9</v>
      </c>
      <c r="AO34">
        <v>0.1</v>
      </c>
      <c r="AP34">
        <v>1.4</v>
      </c>
      <c r="AQ34">
        <v>6</v>
      </c>
      <c r="AR34">
        <v>889</v>
      </c>
    </row>
    <row r="35" spans="1:44" x14ac:dyDescent="0.2">
      <c r="A35" t="s">
        <v>72</v>
      </c>
      <c r="B35">
        <v>1000</v>
      </c>
      <c r="C35">
        <v>925</v>
      </c>
      <c r="D35" s="1">
        <v>432216.2</v>
      </c>
      <c r="E35" s="1">
        <v>6973991.7999999998</v>
      </c>
      <c r="F35" t="s">
        <v>71</v>
      </c>
      <c r="G35" t="s">
        <v>4</v>
      </c>
      <c r="H35">
        <v>1</v>
      </c>
      <c r="I35">
        <v>0.53</v>
      </c>
      <c r="J35">
        <v>24</v>
      </c>
      <c r="K35">
        <v>266</v>
      </c>
      <c r="L35">
        <v>0.3</v>
      </c>
      <c r="M35">
        <v>0.03</v>
      </c>
      <c r="N35">
        <v>0.1</v>
      </c>
      <c r="O35">
        <v>1.3</v>
      </c>
      <c r="P35">
        <v>15</v>
      </c>
      <c r="Q35">
        <v>22.8</v>
      </c>
      <c r="R35">
        <v>1.66</v>
      </c>
      <c r="S35">
        <v>3.7</v>
      </c>
      <c r="T35">
        <v>31</v>
      </c>
      <c r="U35">
        <v>0.04</v>
      </c>
      <c r="V35">
        <v>5.6</v>
      </c>
      <c r="W35">
        <v>7.0000000000000007E-2</v>
      </c>
      <c r="X35">
        <v>74</v>
      </c>
      <c r="Y35">
        <v>8.1999999999999993</v>
      </c>
      <c r="Z35">
        <v>0.03</v>
      </c>
      <c r="AA35">
        <v>11.9</v>
      </c>
      <c r="AB35">
        <v>1081</v>
      </c>
      <c r="AC35">
        <v>13.4</v>
      </c>
      <c r="AD35">
        <v>0.1</v>
      </c>
      <c r="AE35">
        <v>5.3</v>
      </c>
      <c r="AF35">
        <v>0.6</v>
      </c>
      <c r="AG35">
        <v>4.2</v>
      </c>
      <c r="AH35">
        <v>8</v>
      </c>
      <c r="AI35">
        <v>0.25</v>
      </c>
      <c r="AJ35">
        <v>0.1</v>
      </c>
      <c r="AK35">
        <v>5.0000000000000001E-3</v>
      </c>
      <c r="AL35">
        <v>0.2</v>
      </c>
      <c r="AM35">
        <v>1.4</v>
      </c>
      <c r="AN35">
        <v>63</v>
      </c>
      <c r="AO35">
        <v>0.1</v>
      </c>
      <c r="AP35">
        <v>1.9</v>
      </c>
      <c r="AQ35">
        <v>101</v>
      </c>
      <c r="AR35">
        <v>1230</v>
      </c>
    </row>
    <row r="36" spans="1:44" x14ac:dyDescent="0.2">
      <c r="A36" t="s">
        <v>74</v>
      </c>
      <c r="B36">
        <v>1000</v>
      </c>
      <c r="C36">
        <v>950</v>
      </c>
      <c r="D36" s="1">
        <v>432235.6</v>
      </c>
      <c r="E36" s="1">
        <v>6974007.5999999996</v>
      </c>
      <c r="F36" t="s">
        <v>73</v>
      </c>
      <c r="G36" t="s">
        <v>4</v>
      </c>
      <c r="H36">
        <v>0.7</v>
      </c>
      <c r="I36">
        <v>0.74</v>
      </c>
      <c r="J36">
        <v>15</v>
      </c>
      <c r="K36">
        <v>151</v>
      </c>
      <c r="L36">
        <v>0.2</v>
      </c>
      <c r="M36">
        <v>0.04</v>
      </c>
      <c r="N36">
        <v>0.1</v>
      </c>
      <c r="O36">
        <v>2.5</v>
      </c>
      <c r="P36">
        <v>21.7</v>
      </c>
      <c r="Q36">
        <v>21.3</v>
      </c>
      <c r="R36">
        <v>2.1800000000000002</v>
      </c>
      <c r="S36">
        <v>5.5</v>
      </c>
      <c r="T36">
        <v>38</v>
      </c>
      <c r="U36">
        <v>0.04</v>
      </c>
      <c r="V36">
        <v>6.2</v>
      </c>
      <c r="W36">
        <v>0.14000000000000001</v>
      </c>
      <c r="X36">
        <v>298</v>
      </c>
      <c r="Y36">
        <v>5.6</v>
      </c>
      <c r="Z36">
        <v>0.04</v>
      </c>
      <c r="AA36">
        <v>9.9</v>
      </c>
      <c r="AB36">
        <v>1040</v>
      </c>
      <c r="AC36">
        <v>13.7</v>
      </c>
      <c r="AD36">
        <v>0.08</v>
      </c>
      <c r="AE36">
        <v>3.7</v>
      </c>
      <c r="AF36">
        <v>1</v>
      </c>
      <c r="AG36">
        <v>2.9</v>
      </c>
      <c r="AH36">
        <v>6</v>
      </c>
      <c r="AI36">
        <v>0.25</v>
      </c>
      <c r="AJ36">
        <v>0.2</v>
      </c>
      <c r="AK36">
        <v>5.0000000000000001E-3</v>
      </c>
      <c r="AL36">
        <v>0.2</v>
      </c>
      <c r="AM36">
        <v>1.3</v>
      </c>
      <c r="AN36">
        <v>51</v>
      </c>
      <c r="AO36">
        <v>0.1</v>
      </c>
      <c r="AP36">
        <v>2.6</v>
      </c>
      <c r="AQ36">
        <v>59</v>
      </c>
      <c r="AR36">
        <v>1221</v>
      </c>
    </row>
    <row r="37" spans="1:44" x14ac:dyDescent="0.2">
      <c r="A37" t="s">
        <v>76</v>
      </c>
      <c r="B37">
        <v>1000</v>
      </c>
      <c r="C37">
        <v>975</v>
      </c>
      <c r="D37" s="1">
        <v>432254.9</v>
      </c>
      <c r="E37" s="1">
        <v>6974023.4000000004</v>
      </c>
      <c r="F37" t="s">
        <v>75</v>
      </c>
      <c r="G37" t="s">
        <v>4</v>
      </c>
      <c r="H37">
        <v>0.7</v>
      </c>
      <c r="I37">
        <v>1.07</v>
      </c>
      <c r="J37">
        <v>60</v>
      </c>
      <c r="K37">
        <v>215</v>
      </c>
      <c r="L37">
        <v>0.4</v>
      </c>
      <c r="M37">
        <v>0.08</v>
      </c>
      <c r="N37">
        <v>0.2</v>
      </c>
      <c r="O37">
        <v>4.7</v>
      </c>
      <c r="P37">
        <v>20.8</v>
      </c>
      <c r="Q37">
        <v>34.9</v>
      </c>
      <c r="R37">
        <v>2.19</v>
      </c>
      <c r="S37">
        <v>5.4</v>
      </c>
      <c r="T37">
        <v>43</v>
      </c>
      <c r="U37">
        <v>0.04</v>
      </c>
      <c r="V37">
        <v>10.7</v>
      </c>
      <c r="W37">
        <v>0.14000000000000001</v>
      </c>
      <c r="X37">
        <v>338</v>
      </c>
      <c r="Y37">
        <v>11</v>
      </c>
      <c r="Z37">
        <v>0.03</v>
      </c>
      <c r="AA37">
        <v>18.8</v>
      </c>
      <c r="AB37">
        <v>1471</v>
      </c>
      <c r="AC37">
        <v>17</v>
      </c>
      <c r="AD37">
        <v>0.08</v>
      </c>
      <c r="AE37">
        <v>2.6</v>
      </c>
      <c r="AF37">
        <v>1.3</v>
      </c>
      <c r="AG37">
        <v>4.4000000000000004</v>
      </c>
      <c r="AH37">
        <v>11</v>
      </c>
      <c r="AI37">
        <v>0.25</v>
      </c>
      <c r="AJ37">
        <v>0.4</v>
      </c>
      <c r="AK37">
        <v>5.0000000000000001E-3</v>
      </c>
      <c r="AL37">
        <v>0.3</v>
      </c>
      <c r="AM37">
        <v>3.3</v>
      </c>
      <c r="AN37">
        <v>87</v>
      </c>
      <c r="AO37">
        <v>0.5</v>
      </c>
      <c r="AP37">
        <v>5.6</v>
      </c>
      <c r="AQ37">
        <v>131</v>
      </c>
      <c r="AR37">
        <v>1153</v>
      </c>
    </row>
    <row r="38" spans="1:44" x14ac:dyDescent="0.2">
      <c r="A38" t="s">
        <v>78</v>
      </c>
      <c r="B38">
        <v>1000</v>
      </c>
      <c r="C38">
        <v>1000</v>
      </c>
      <c r="D38" s="1">
        <v>432274.3</v>
      </c>
      <c r="E38" s="1">
        <v>6974039.2999999998</v>
      </c>
      <c r="F38" t="s">
        <v>77</v>
      </c>
      <c r="G38" t="s">
        <v>4</v>
      </c>
      <c r="H38">
        <v>16.100000000000001</v>
      </c>
      <c r="I38">
        <v>1.6</v>
      </c>
      <c r="J38">
        <v>30</v>
      </c>
      <c r="K38">
        <v>1161</v>
      </c>
      <c r="L38">
        <v>24</v>
      </c>
      <c r="M38">
        <v>0.08</v>
      </c>
      <c r="N38">
        <v>0.3</v>
      </c>
      <c r="O38">
        <v>2.9</v>
      </c>
      <c r="P38">
        <v>76.8</v>
      </c>
      <c r="Q38">
        <v>105.4</v>
      </c>
      <c r="R38">
        <v>9.92</v>
      </c>
      <c r="S38">
        <v>13.1</v>
      </c>
      <c r="T38">
        <v>95</v>
      </c>
      <c r="U38">
        <v>0.19</v>
      </c>
      <c r="V38">
        <v>5</v>
      </c>
      <c r="W38">
        <v>0.51</v>
      </c>
      <c r="X38">
        <v>325</v>
      </c>
      <c r="Y38">
        <v>21.8</v>
      </c>
      <c r="Z38">
        <v>0.03</v>
      </c>
      <c r="AA38">
        <v>16.399999999999999</v>
      </c>
      <c r="AB38">
        <v>1904</v>
      </c>
      <c r="AC38">
        <v>191.4</v>
      </c>
      <c r="AD38">
        <v>0.4</v>
      </c>
      <c r="AE38">
        <v>5</v>
      </c>
      <c r="AF38">
        <v>5.5</v>
      </c>
      <c r="AG38">
        <v>37.9</v>
      </c>
      <c r="AH38">
        <v>11</v>
      </c>
      <c r="AI38">
        <v>2.2000000000000002</v>
      </c>
      <c r="AJ38">
        <v>2.5</v>
      </c>
      <c r="AK38">
        <v>0.06</v>
      </c>
      <c r="AL38">
        <v>0.8</v>
      </c>
      <c r="AM38">
        <v>2.9</v>
      </c>
      <c r="AN38">
        <v>129</v>
      </c>
      <c r="AO38">
        <v>1.5</v>
      </c>
      <c r="AP38">
        <v>6.8</v>
      </c>
      <c r="AQ38">
        <v>167</v>
      </c>
      <c r="AR38">
        <v>15738</v>
      </c>
    </row>
    <row r="39" spans="1:44" x14ac:dyDescent="0.2">
      <c r="A39" t="s">
        <v>80</v>
      </c>
      <c r="B39">
        <v>1000</v>
      </c>
      <c r="C39">
        <v>1025</v>
      </c>
      <c r="D39" s="1">
        <v>432293.7</v>
      </c>
      <c r="E39" s="1">
        <v>6974055.0999999996</v>
      </c>
      <c r="F39" t="s">
        <v>79</v>
      </c>
      <c r="G39" t="s">
        <v>4</v>
      </c>
      <c r="H39">
        <v>0.1</v>
      </c>
      <c r="I39">
        <v>0.56000000000000005</v>
      </c>
      <c r="J39">
        <v>5</v>
      </c>
      <c r="K39">
        <v>79</v>
      </c>
      <c r="L39">
        <v>0.3</v>
      </c>
      <c r="M39">
        <v>0.04</v>
      </c>
      <c r="N39">
        <v>0.1</v>
      </c>
      <c r="O39">
        <v>0.5</v>
      </c>
      <c r="P39">
        <v>3</v>
      </c>
      <c r="Q39">
        <v>8.9</v>
      </c>
      <c r="R39">
        <v>0.35</v>
      </c>
      <c r="S39">
        <v>2.4</v>
      </c>
      <c r="T39">
        <v>10</v>
      </c>
      <c r="U39">
        <v>0.02</v>
      </c>
      <c r="V39">
        <v>2.8</v>
      </c>
      <c r="W39">
        <v>0.02</v>
      </c>
      <c r="X39">
        <v>16</v>
      </c>
      <c r="Y39">
        <v>0.9</v>
      </c>
      <c r="Z39">
        <v>0.04</v>
      </c>
      <c r="AA39">
        <v>2.2999999999999998</v>
      </c>
      <c r="AB39">
        <v>466</v>
      </c>
      <c r="AC39">
        <v>3.8</v>
      </c>
      <c r="AD39">
        <v>0.03</v>
      </c>
      <c r="AE39">
        <v>0.2</v>
      </c>
      <c r="AF39">
        <v>0.5</v>
      </c>
      <c r="AG39">
        <v>0.25</v>
      </c>
      <c r="AH39">
        <v>4</v>
      </c>
      <c r="AI39">
        <v>0.25</v>
      </c>
      <c r="AJ39">
        <v>0.1</v>
      </c>
      <c r="AK39">
        <v>5.0000000000000001E-3</v>
      </c>
      <c r="AL39">
        <v>0.05</v>
      </c>
      <c r="AM39">
        <v>0.4</v>
      </c>
      <c r="AN39">
        <v>8</v>
      </c>
      <c r="AO39">
        <v>0.1</v>
      </c>
      <c r="AP39">
        <v>1.1000000000000001</v>
      </c>
      <c r="AQ39">
        <v>8</v>
      </c>
      <c r="AR39">
        <v>951</v>
      </c>
    </row>
    <row r="40" spans="1:44" x14ac:dyDescent="0.2">
      <c r="A40" t="s">
        <v>82</v>
      </c>
      <c r="B40">
        <v>1000</v>
      </c>
      <c r="C40">
        <v>1050</v>
      </c>
      <c r="D40" s="1">
        <v>432313.1</v>
      </c>
      <c r="E40" s="1">
        <v>6974070.9000000004</v>
      </c>
      <c r="F40" t="s">
        <v>81</v>
      </c>
      <c r="G40" t="s">
        <v>4</v>
      </c>
      <c r="H40">
        <v>3.1</v>
      </c>
      <c r="I40">
        <v>2.94</v>
      </c>
      <c r="J40">
        <v>45</v>
      </c>
      <c r="K40">
        <v>185</v>
      </c>
      <c r="L40">
        <v>0.6</v>
      </c>
      <c r="M40">
        <v>0.23</v>
      </c>
      <c r="N40">
        <v>2</v>
      </c>
      <c r="O40">
        <v>13.6</v>
      </c>
      <c r="P40">
        <v>32.700000000000003</v>
      </c>
      <c r="Q40">
        <v>112.2</v>
      </c>
      <c r="R40">
        <v>2.63</v>
      </c>
      <c r="S40">
        <v>4.8</v>
      </c>
      <c r="T40">
        <v>245</v>
      </c>
      <c r="U40">
        <v>7.0000000000000007E-2</v>
      </c>
      <c r="V40">
        <v>16.899999999999999</v>
      </c>
      <c r="W40">
        <v>0.21</v>
      </c>
      <c r="X40">
        <v>507</v>
      </c>
      <c r="Y40">
        <v>19.100000000000001</v>
      </c>
      <c r="Z40">
        <v>0.02</v>
      </c>
      <c r="AA40">
        <v>51.1</v>
      </c>
      <c r="AB40">
        <v>3142</v>
      </c>
      <c r="AC40">
        <v>29.4</v>
      </c>
      <c r="AD40">
        <v>0.13</v>
      </c>
      <c r="AE40">
        <v>3.6</v>
      </c>
      <c r="AF40">
        <v>2.7</v>
      </c>
      <c r="AG40">
        <v>11</v>
      </c>
      <c r="AH40">
        <v>17</v>
      </c>
      <c r="AI40">
        <v>0.25</v>
      </c>
      <c r="AJ40">
        <v>1</v>
      </c>
      <c r="AK40">
        <v>0.01</v>
      </c>
      <c r="AL40">
        <v>0.4</v>
      </c>
      <c r="AM40">
        <v>10.9</v>
      </c>
      <c r="AN40">
        <v>115</v>
      </c>
      <c r="AO40">
        <v>0.4</v>
      </c>
      <c r="AP40">
        <v>22.8</v>
      </c>
      <c r="AQ40">
        <v>315</v>
      </c>
      <c r="AR40">
        <v>1034</v>
      </c>
    </row>
    <row r="41" spans="1:44" x14ac:dyDescent="0.2">
      <c r="A41" t="s">
        <v>84</v>
      </c>
      <c r="B41">
        <v>1000</v>
      </c>
      <c r="C41">
        <v>1075</v>
      </c>
      <c r="D41" s="1">
        <v>432332.4</v>
      </c>
      <c r="E41" s="1">
        <v>6974086.7000000002</v>
      </c>
      <c r="F41" t="s">
        <v>83</v>
      </c>
      <c r="G41" t="s">
        <v>4</v>
      </c>
      <c r="H41">
        <v>0.9</v>
      </c>
      <c r="I41">
        <v>1.02</v>
      </c>
      <c r="J41">
        <v>20</v>
      </c>
      <c r="K41">
        <v>143</v>
      </c>
      <c r="L41">
        <v>0.7</v>
      </c>
      <c r="M41">
        <v>0.03</v>
      </c>
      <c r="N41">
        <v>0.4</v>
      </c>
      <c r="O41">
        <v>3</v>
      </c>
      <c r="P41">
        <v>23.9</v>
      </c>
      <c r="Q41">
        <v>50.9</v>
      </c>
      <c r="R41">
        <v>1.84</v>
      </c>
      <c r="S41">
        <v>6.8</v>
      </c>
      <c r="T41">
        <v>71</v>
      </c>
      <c r="U41">
        <v>0.05</v>
      </c>
      <c r="V41">
        <v>13.6</v>
      </c>
      <c r="W41">
        <v>0.09</v>
      </c>
      <c r="X41">
        <v>121</v>
      </c>
      <c r="Y41">
        <v>13.3</v>
      </c>
      <c r="Z41">
        <v>0.02</v>
      </c>
      <c r="AA41">
        <v>15</v>
      </c>
      <c r="AB41">
        <v>1551</v>
      </c>
      <c r="AC41">
        <v>24.5</v>
      </c>
      <c r="AD41">
        <v>0.09</v>
      </c>
      <c r="AE41">
        <v>1.7</v>
      </c>
      <c r="AF41">
        <v>0.7</v>
      </c>
      <c r="AG41">
        <v>5.0999999999999996</v>
      </c>
      <c r="AH41">
        <v>10</v>
      </c>
      <c r="AI41">
        <v>0.25</v>
      </c>
      <c r="AJ41">
        <v>0.2</v>
      </c>
      <c r="AK41">
        <v>5.0000000000000001E-3</v>
      </c>
      <c r="AL41">
        <v>0.3</v>
      </c>
      <c r="AM41">
        <v>3.7</v>
      </c>
      <c r="AN41">
        <v>82</v>
      </c>
      <c r="AO41">
        <v>0.2</v>
      </c>
      <c r="AP41">
        <v>5.9</v>
      </c>
      <c r="AQ41">
        <v>97</v>
      </c>
      <c r="AR41">
        <v>1319</v>
      </c>
    </row>
    <row r="42" spans="1:44" x14ac:dyDescent="0.2">
      <c r="A42" t="s">
        <v>86</v>
      </c>
      <c r="B42">
        <v>1000</v>
      </c>
      <c r="C42">
        <v>1100</v>
      </c>
      <c r="D42" s="1">
        <v>432351.8</v>
      </c>
      <c r="E42" s="1">
        <v>6974102.5</v>
      </c>
      <c r="F42" t="s">
        <v>85</v>
      </c>
      <c r="G42" t="s">
        <v>4</v>
      </c>
      <c r="H42">
        <v>1.7</v>
      </c>
      <c r="I42">
        <v>0.6</v>
      </c>
      <c r="J42">
        <v>67</v>
      </c>
      <c r="K42">
        <v>351</v>
      </c>
      <c r="L42">
        <v>0.4</v>
      </c>
      <c r="M42">
        <v>0.27</v>
      </c>
      <c r="N42">
        <v>0.8</v>
      </c>
      <c r="O42">
        <v>1.2</v>
      </c>
      <c r="P42">
        <v>30.3</v>
      </c>
      <c r="Q42">
        <v>28.4</v>
      </c>
      <c r="R42">
        <v>1.58</v>
      </c>
      <c r="S42">
        <v>3.2</v>
      </c>
      <c r="T42">
        <v>125</v>
      </c>
      <c r="U42">
        <v>0.06</v>
      </c>
      <c r="V42">
        <v>11.4</v>
      </c>
      <c r="W42">
        <v>0.06</v>
      </c>
      <c r="X42">
        <v>80</v>
      </c>
      <c r="Y42">
        <v>15.1</v>
      </c>
      <c r="Z42">
        <v>0.02</v>
      </c>
      <c r="AA42">
        <v>16.7</v>
      </c>
      <c r="AB42">
        <v>2989</v>
      </c>
      <c r="AC42">
        <v>20.399999999999999</v>
      </c>
      <c r="AD42">
        <v>0.09</v>
      </c>
      <c r="AE42">
        <v>1.6</v>
      </c>
      <c r="AF42">
        <v>0.6</v>
      </c>
      <c r="AG42">
        <v>8.1999999999999993</v>
      </c>
      <c r="AH42">
        <v>29</v>
      </c>
      <c r="AI42">
        <v>0.25</v>
      </c>
      <c r="AJ42">
        <v>0.1</v>
      </c>
      <c r="AK42">
        <v>5.0000000000000001E-3</v>
      </c>
      <c r="AL42">
        <v>0.3</v>
      </c>
      <c r="AM42">
        <v>5.6</v>
      </c>
      <c r="AN42">
        <v>142</v>
      </c>
      <c r="AO42">
        <v>0.2</v>
      </c>
      <c r="AP42">
        <v>8.8000000000000007</v>
      </c>
      <c r="AQ42">
        <v>160</v>
      </c>
      <c r="AR42">
        <v>2055</v>
      </c>
    </row>
    <row r="43" spans="1:44" x14ac:dyDescent="0.2">
      <c r="A43" t="s">
        <v>88</v>
      </c>
      <c r="B43">
        <v>1050</v>
      </c>
      <c r="C43">
        <v>900</v>
      </c>
      <c r="D43" s="1">
        <v>432228.4</v>
      </c>
      <c r="E43" s="1">
        <v>6973937.2999999998</v>
      </c>
      <c r="F43" t="s">
        <v>87</v>
      </c>
      <c r="G43" t="s">
        <v>4</v>
      </c>
      <c r="H43">
        <v>1</v>
      </c>
      <c r="I43">
        <v>1.19</v>
      </c>
      <c r="J43">
        <v>36</v>
      </c>
      <c r="K43">
        <v>338</v>
      </c>
      <c r="L43">
        <v>0.4</v>
      </c>
      <c r="M43">
        <v>0.06</v>
      </c>
      <c r="N43">
        <v>0.3</v>
      </c>
      <c r="O43">
        <v>3.8</v>
      </c>
      <c r="P43">
        <v>36</v>
      </c>
      <c r="Q43">
        <v>40.4</v>
      </c>
      <c r="R43">
        <v>3.37</v>
      </c>
      <c r="S43">
        <v>8</v>
      </c>
      <c r="T43">
        <v>53</v>
      </c>
      <c r="U43">
        <v>0.06</v>
      </c>
      <c r="V43">
        <v>11</v>
      </c>
      <c r="W43">
        <v>0.21</v>
      </c>
      <c r="X43">
        <v>254</v>
      </c>
      <c r="Y43">
        <v>17.600000000000001</v>
      </c>
      <c r="Z43">
        <v>0.02</v>
      </c>
      <c r="AA43">
        <v>21.3</v>
      </c>
      <c r="AB43">
        <v>1739</v>
      </c>
      <c r="AC43">
        <v>28.9</v>
      </c>
      <c r="AD43">
        <v>0.1</v>
      </c>
      <c r="AE43">
        <v>4.3</v>
      </c>
      <c r="AF43">
        <v>1.6</v>
      </c>
      <c r="AG43">
        <v>7.2</v>
      </c>
      <c r="AH43">
        <v>14</v>
      </c>
      <c r="AI43">
        <v>0.25</v>
      </c>
      <c r="AJ43">
        <v>0.6</v>
      </c>
      <c r="AK43">
        <v>0.01</v>
      </c>
      <c r="AL43">
        <v>0.4</v>
      </c>
      <c r="AM43">
        <v>2.7</v>
      </c>
      <c r="AN43">
        <v>146</v>
      </c>
      <c r="AO43">
        <v>0.3</v>
      </c>
      <c r="AP43">
        <v>4.0999999999999996</v>
      </c>
      <c r="AQ43">
        <v>150</v>
      </c>
      <c r="AR43">
        <v>1491</v>
      </c>
    </row>
    <row r="44" spans="1:44" x14ac:dyDescent="0.2">
      <c r="A44" t="s">
        <v>90</v>
      </c>
      <c r="B44">
        <v>1050</v>
      </c>
      <c r="C44">
        <v>925</v>
      </c>
      <c r="D44" s="1">
        <v>432247.8</v>
      </c>
      <c r="E44" s="1">
        <v>6973953.0999999996</v>
      </c>
      <c r="F44" t="s">
        <v>89</v>
      </c>
      <c r="G44" t="s">
        <v>4</v>
      </c>
      <c r="H44">
        <v>1.3</v>
      </c>
      <c r="I44">
        <v>1.1000000000000001</v>
      </c>
      <c r="J44">
        <v>30</v>
      </c>
      <c r="K44">
        <v>179</v>
      </c>
      <c r="L44">
        <v>0.3</v>
      </c>
      <c r="M44">
        <v>0.05</v>
      </c>
      <c r="N44">
        <v>0.1</v>
      </c>
      <c r="O44">
        <v>2</v>
      </c>
      <c r="P44">
        <v>43.5</v>
      </c>
      <c r="Q44">
        <v>32.200000000000003</v>
      </c>
      <c r="R44">
        <v>4.7</v>
      </c>
      <c r="S44">
        <v>6.9</v>
      </c>
      <c r="T44">
        <v>53</v>
      </c>
      <c r="U44">
        <v>0.04</v>
      </c>
      <c r="V44">
        <v>8</v>
      </c>
      <c r="W44">
        <v>0.3</v>
      </c>
      <c r="X44">
        <v>108</v>
      </c>
      <c r="Y44">
        <v>8.6</v>
      </c>
      <c r="Z44">
        <v>0.03</v>
      </c>
      <c r="AA44">
        <v>10.8</v>
      </c>
      <c r="AB44">
        <v>1463</v>
      </c>
      <c r="AC44">
        <v>22.2</v>
      </c>
      <c r="AD44">
        <v>0.08</v>
      </c>
      <c r="AE44">
        <v>3</v>
      </c>
      <c r="AF44">
        <v>2.4</v>
      </c>
      <c r="AG44">
        <v>5.8</v>
      </c>
      <c r="AH44">
        <v>8</v>
      </c>
      <c r="AI44">
        <v>0.25</v>
      </c>
      <c r="AJ44">
        <v>0.9</v>
      </c>
      <c r="AK44">
        <v>0.02</v>
      </c>
      <c r="AL44">
        <v>0.3</v>
      </c>
      <c r="AM44">
        <v>1.7</v>
      </c>
      <c r="AN44">
        <v>78</v>
      </c>
      <c r="AO44">
        <v>0.2</v>
      </c>
      <c r="AP44">
        <v>4.5999999999999996</v>
      </c>
      <c r="AQ44">
        <v>58</v>
      </c>
      <c r="AR44">
        <v>1236</v>
      </c>
    </row>
    <row r="45" spans="1:44" x14ac:dyDescent="0.2">
      <c r="A45" t="s">
        <v>92</v>
      </c>
      <c r="B45">
        <v>1050</v>
      </c>
      <c r="C45">
        <v>950</v>
      </c>
      <c r="D45" s="1">
        <v>432267.2</v>
      </c>
      <c r="E45" s="1">
        <v>6973968.9000000004</v>
      </c>
      <c r="F45" t="s">
        <v>91</v>
      </c>
      <c r="G45" t="s">
        <v>4</v>
      </c>
      <c r="H45">
        <v>4.7</v>
      </c>
      <c r="I45">
        <v>3.36</v>
      </c>
      <c r="J45">
        <v>102</v>
      </c>
      <c r="K45">
        <v>1488</v>
      </c>
      <c r="L45">
        <v>1.3</v>
      </c>
      <c r="M45">
        <v>0.1</v>
      </c>
      <c r="N45">
        <v>0.3</v>
      </c>
      <c r="O45">
        <v>5.2</v>
      </c>
      <c r="P45">
        <v>241.3</v>
      </c>
      <c r="Q45">
        <v>87.1</v>
      </c>
      <c r="R45">
        <v>10.47</v>
      </c>
      <c r="S45">
        <v>22.2</v>
      </c>
      <c r="T45">
        <v>86</v>
      </c>
      <c r="U45">
        <v>0.44</v>
      </c>
      <c r="V45">
        <v>8.9</v>
      </c>
      <c r="W45">
        <v>1.58</v>
      </c>
      <c r="X45">
        <v>337</v>
      </c>
      <c r="Y45">
        <v>21.7</v>
      </c>
      <c r="Z45">
        <v>0.03</v>
      </c>
      <c r="AA45">
        <v>35.5</v>
      </c>
      <c r="AB45">
        <v>3407</v>
      </c>
      <c r="AC45">
        <v>87.8</v>
      </c>
      <c r="AD45">
        <v>0.43</v>
      </c>
      <c r="AE45">
        <v>10.5</v>
      </c>
      <c r="AF45">
        <v>12.9</v>
      </c>
      <c r="AG45">
        <v>30.3</v>
      </c>
      <c r="AH45">
        <v>33</v>
      </c>
      <c r="AI45">
        <v>0.6</v>
      </c>
      <c r="AJ45">
        <v>2.8</v>
      </c>
      <c r="AK45">
        <v>0.06</v>
      </c>
      <c r="AL45">
        <v>2.2000000000000002</v>
      </c>
      <c r="AM45">
        <v>3</v>
      </c>
      <c r="AN45">
        <v>213</v>
      </c>
      <c r="AO45">
        <v>0.5</v>
      </c>
      <c r="AP45">
        <v>7</v>
      </c>
      <c r="AQ45">
        <v>188</v>
      </c>
      <c r="AR45">
        <v>5655</v>
      </c>
    </row>
    <row r="46" spans="1:44" x14ac:dyDescent="0.2">
      <c r="A46" t="s">
        <v>94</v>
      </c>
      <c r="B46">
        <v>1050</v>
      </c>
      <c r="C46">
        <v>975</v>
      </c>
      <c r="D46" s="1">
        <v>432286.5</v>
      </c>
      <c r="E46" s="1">
        <v>6973984.7000000002</v>
      </c>
      <c r="F46" t="s">
        <v>93</v>
      </c>
      <c r="G46" t="s">
        <v>4</v>
      </c>
      <c r="H46">
        <v>1.1000000000000001</v>
      </c>
      <c r="I46">
        <v>1.1299999999999999</v>
      </c>
      <c r="J46">
        <v>54</v>
      </c>
      <c r="K46">
        <v>221</v>
      </c>
      <c r="L46">
        <v>0.8</v>
      </c>
      <c r="M46">
        <v>7.0000000000000007E-2</v>
      </c>
      <c r="N46">
        <v>0.3</v>
      </c>
      <c r="O46">
        <v>3.5</v>
      </c>
      <c r="P46">
        <v>38</v>
      </c>
      <c r="Q46">
        <v>42.5</v>
      </c>
      <c r="R46">
        <v>3.85</v>
      </c>
      <c r="S46">
        <v>9.6</v>
      </c>
      <c r="T46">
        <v>67</v>
      </c>
      <c r="U46">
        <v>0.06</v>
      </c>
      <c r="V46">
        <v>12.7</v>
      </c>
      <c r="W46">
        <v>0.21</v>
      </c>
      <c r="X46">
        <v>130</v>
      </c>
      <c r="Y46">
        <v>19.899999999999999</v>
      </c>
      <c r="Z46">
        <v>0.02</v>
      </c>
      <c r="AA46">
        <v>24.6</v>
      </c>
      <c r="AB46">
        <v>1841</v>
      </c>
      <c r="AC46">
        <v>155.19999999999999</v>
      </c>
      <c r="AD46">
        <v>0.11</v>
      </c>
      <c r="AE46">
        <v>4.0999999999999996</v>
      </c>
      <c r="AF46">
        <v>1.6</v>
      </c>
      <c r="AG46">
        <v>7.5</v>
      </c>
      <c r="AH46">
        <v>13</v>
      </c>
      <c r="AI46">
        <v>0.25</v>
      </c>
      <c r="AJ46">
        <v>0.5</v>
      </c>
      <c r="AK46">
        <v>5.0000000000000001E-3</v>
      </c>
      <c r="AL46">
        <v>0.5</v>
      </c>
      <c r="AM46">
        <v>3</v>
      </c>
      <c r="AN46">
        <v>183</v>
      </c>
      <c r="AO46">
        <v>0.3</v>
      </c>
      <c r="AP46">
        <v>4.9000000000000004</v>
      </c>
      <c r="AQ46">
        <v>199</v>
      </c>
      <c r="AR46">
        <v>1441</v>
      </c>
    </row>
    <row r="47" spans="1:44" x14ac:dyDescent="0.2">
      <c r="A47" t="s">
        <v>96</v>
      </c>
      <c r="B47">
        <v>1050</v>
      </c>
      <c r="C47">
        <v>1025</v>
      </c>
      <c r="D47" s="1">
        <v>432325.3</v>
      </c>
      <c r="E47" s="1">
        <v>6974016.2999999998</v>
      </c>
      <c r="F47" t="s">
        <v>95</v>
      </c>
      <c r="G47" t="s">
        <v>4</v>
      </c>
      <c r="H47">
        <v>0.4</v>
      </c>
      <c r="I47">
        <v>0.62</v>
      </c>
      <c r="J47">
        <v>17</v>
      </c>
      <c r="K47">
        <v>146</v>
      </c>
      <c r="L47">
        <v>0.3</v>
      </c>
      <c r="M47">
        <v>0.04</v>
      </c>
      <c r="N47">
        <v>0.2</v>
      </c>
      <c r="O47">
        <v>1.1000000000000001</v>
      </c>
      <c r="P47">
        <v>13.6</v>
      </c>
      <c r="Q47">
        <v>19.899999999999999</v>
      </c>
      <c r="R47">
        <v>1.37</v>
      </c>
      <c r="S47">
        <v>4</v>
      </c>
      <c r="T47">
        <v>29</v>
      </c>
      <c r="U47">
        <v>0.03</v>
      </c>
      <c r="V47">
        <v>6.4</v>
      </c>
      <c r="W47">
        <v>7.0000000000000007E-2</v>
      </c>
      <c r="X47">
        <v>51</v>
      </c>
      <c r="Y47">
        <v>7.2</v>
      </c>
      <c r="Z47">
        <v>0.03</v>
      </c>
      <c r="AA47">
        <v>9.6</v>
      </c>
      <c r="AB47">
        <v>967</v>
      </c>
      <c r="AC47">
        <v>13.7</v>
      </c>
      <c r="AD47">
        <v>0.05</v>
      </c>
      <c r="AE47">
        <v>1.9</v>
      </c>
      <c r="AF47">
        <v>0.6</v>
      </c>
      <c r="AG47">
        <v>3.4</v>
      </c>
      <c r="AH47">
        <v>7</v>
      </c>
      <c r="AI47">
        <v>0.25</v>
      </c>
      <c r="AJ47">
        <v>0.1</v>
      </c>
      <c r="AK47">
        <v>5.0000000000000001E-3</v>
      </c>
      <c r="AL47">
        <v>0.1</v>
      </c>
      <c r="AM47">
        <v>1.7</v>
      </c>
      <c r="AN47">
        <v>70</v>
      </c>
      <c r="AO47">
        <v>0.1</v>
      </c>
      <c r="AP47">
        <v>2.2000000000000002</v>
      </c>
      <c r="AQ47">
        <v>69</v>
      </c>
      <c r="AR47">
        <v>1142</v>
      </c>
    </row>
    <row r="48" spans="1:44" x14ac:dyDescent="0.2">
      <c r="A48" t="s">
        <v>98</v>
      </c>
      <c r="B48">
        <v>1050</v>
      </c>
      <c r="C48">
        <v>1050</v>
      </c>
      <c r="D48" s="1">
        <v>432344.7</v>
      </c>
      <c r="E48" s="1">
        <v>6974032.0999999996</v>
      </c>
      <c r="F48" t="s">
        <v>97</v>
      </c>
      <c r="G48" t="s">
        <v>4</v>
      </c>
      <c r="H48">
        <v>15.9</v>
      </c>
      <c r="I48">
        <v>1.37</v>
      </c>
      <c r="J48">
        <v>34</v>
      </c>
      <c r="K48">
        <v>271</v>
      </c>
      <c r="L48">
        <v>2.2999999999999998</v>
      </c>
      <c r="M48">
        <v>0.04</v>
      </c>
      <c r="N48">
        <v>0.3</v>
      </c>
      <c r="O48">
        <v>1.7</v>
      </c>
      <c r="P48">
        <v>166.3</v>
      </c>
      <c r="Q48">
        <v>86.9</v>
      </c>
      <c r="R48">
        <v>21.92</v>
      </c>
      <c r="S48">
        <v>16.399999999999999</v>
      </c>
      <c r="T48">
        <v>121</v>
      </c>
      <c r="U48">
        <v>0.18</v>
      </c>
      <c r="V48">
        <v>4.4000000000000004</v>
      </c>
      <c r="W48">
        <v>0.91</v>
      </c>
      <c r="X48">
        <v>109</v>
      </c>
      <c r="Y48">
        <v>13.7</v>
      </c>
      <c r="Z48">
        <v>0.02</v>
      </c>
      <c r="AA48">
        <v>13.9</v>
      </c>
      <c r="AB48">
        <v>3482</v>
      </c>
      <c r="AC48">
        <v>19.3</v>
      </c>
      <c r="AD48">
        <v>1.1399999999999999</v>
      </c>
      <c r="AE48">
        <v>3</v>
      </c>
      <c r="AF48">
        <v>10.9</v>
      </c>
      <c r="AG48">
        <v>142.80000000000001</v>
      </c>
      <c r="AH48">
        <v>12</v>
      </c>
      <c r="AI48">
        <v>1.3</v>
      </c>
      <c r="AJ48">
        <v>2</v>
      </c>
      <c r="AK48">
        <v>0.1</v>
      </c>
      <c r="AL48">
        <v>0.9</v>
      </c>
      <c r="AM48">
        <v>2.2999999999999998</v>
      </c>
      <c r="AN48">
        <v>142</v>
      </c>
      <c r="AO48">
        <v>0.7</v>
      </c>
      <c r="AP48">
        <v>3.3</v>
      </c>
      <c r="AQ48">
        <v>107</v>
      </c>
      <c r="AR48">
        <v>4226</v>
      </c>
    </row>
    <row r="49" spans="1:44" x14ac:dyDescent="0.2">
      <c r="A49" t="s">
        <v>100</v>
      </c>
      <c r="B49">
        <v>1050</v>
      </c>
      <c r="C49">
        <v>1075</v>
      </c>
      <c r="D49" s="1">
        <v>432364</v>
      </c>
      <c r="E49" s="1">
        <v>6974047.9000000004</v>
      </c>
      <c r="F49" t="s">
        <v>99</v>
      </c>
      <c r="G49" t="s">
        <v>4</v>
      </c>
      <c r="H49">
        <v>3.2</v>
      </c>
      <c r="I49">
        <v>1.8</v>
      </c>
      <c r="J49">
        <v>60</v>
      </c>
      <c r="K49">
        <v>199</v>
      </c>
      <c r="L49">
        <v>1</v>
      </c>
      <c r="M49">
        <v>0.18</v>
      </c>
      <c r="N49">
        <v>1.9</v>
      </c>
      <c r="O49">
        <v>5.2</v>
      </c>
      <c r="P49">
        <v>57.1</v>
      </c>
      <c r="Q49">
        <v>74.599999999999994</v>
      </c>
      <c r="R49">
        <v>4.01</v>
      </c>
      <c r="S49">
        <v>7.3</v>
      </c>
      <c r="T49">
        <v>101</v>
      </c>
      <c r="U49">
        <v>0.05</v>
      </c>
      <c r="V49">
        <v>11.7</v>
      </c>
      <c r="W49">
        <v>0.49</v>
      </c>
      <c r="X49">
        <v>192</v>
      </c>
      <c r="Y49">
        <v>20.5</v>
      </c>
      <c r="Z49">
        <v>0.02</v>
      </c>
      <c r="AA49">
        <v>45.1</v>
      </c>
      <c r="AB49">
        <v>2822</v>
      </c>
      <c r="AC49">
        <v>20.399999999999999</v>
      </c>
      <c r="AD49">
        <v>0.1</v>
      </c>
      <c r="AE49">
        <v>2.4</v>
      </c>
      <c r="AF49">
        <v>2.6</v>
      </c>
      <c r="AG49">
        <v>17.3</v>
      </c>
      <c r="AH49">
        <v>16</v>
      </c>
      <c r="AI49">
        <v>0.25</v>
      </c>
      <c r="AJ49">
        <v>0.8</v>
      </c>
      <c r="AK49">
        <v>0.01</v>
      </c>
      <c r="AL49">
        <v>0.6</v>
      </c>
      <c r="AM49">
        <v>5.3</v>
      </c>
      <c r="AN49">
        <v>192</v>
      </c>
      <c r="AO49">
        <v>0.3</v>
      </c>
      <c r="AP49">
        <v>8.1999999999999993</v>
      </c>
      <c r="AQ49">
        <v>478</v>
      </c>
      <c r="AR49">
        <v>1438</v>
      </c>
    </row>
    <row r="50" spans="1:44" x14ac:dyDescent="0.2">
      <c r="A50" t="s">
        <v>102</v>
      </c>
      <c r="B50">
        <v>1050</v>
      </c>
      <c r="C50">
        <v>1100</v>
      </c>
      <c r="D50" s="1">
        <v>432383.4</v>
      </c>
      <c r="E50" s="1">
        <v>6974063.7000000002</v>
      </c>
      <c r="F50" t="s">
        <v>101</v>
      </c>
      <c r="G50" t="s">
        <v>4</v>
      </c>
      <c r="H50">
        <v>1.1000000000000001</v>
      </c>
      <c r="I50">
        <v>1.08</v>
      </c>
      <c r="J50">
        <v>75</v>
      </c>
      <c r="K50">
        <v>302</v>
      </c>
      <c r="L50">
        <v>0.4</v>
      </c>
      <c r="M50">
        <v>0.59</v>
      </c>
      <c r="N50">
        <v>6.2</v>
      </c>
      <c r="O50">
        <v>4.9000000000000004</v>
      </c>
      <c r="P50">
        <v>31.1</v>
      </c>
      <c r="Q50">
        <v>75</v>
      </c>
      <c r="R50">
        <v>2.1800000000000002</v>
      </c>
      <c r="S50">
        <v>4.4000000000000004</v>
      </c>
      <c r="T50">
        <v>60</v>
      </c>
      <c r="U50">
        <v>0.06</v>
      </c>
      <c r="V50">
        <v>22.6</v>
      </c>
      <c r="W50">
        <v>0.22</v>
      </c>
      <c r="X50">
        <v>541</v>
      </c>
      <c r="Y50">
        <v>15.4</v>
      </c>
      <c r="Z50">
        <v>0.02</v>
      </c>
      <c r="AA50">
        <v>126.7</v>
      </c>
      <c r="AB50">
        <v>3601</v>
      </c>
      <c r="AC50">
        <v>18.8</v>
      </c>
      <c r="AD50">
        <v>0.06</v>
      </c>
      <c r="AE50">
        <v>1.2</v>
      </c>
      <c r="AF50">
        <v>2</v>
      </c>
      <c r="AG50">
        <v>5.6</v>
      </c>
      <c r="AH50">
        <v>39</v>
      </c>
      <c r="AI50">
        <v>0.25</v>
      </c>
      <c r="AJ50">
        <v>0.7</v>
      </c>
      <c r="AK50">
        <v>5.0000000000000001E-3</v>
      </c>
      <c r="AL50">
        <v>0.3</v>
      </c>
      <c r="AM50">
        <v>8.1999999999999993</v>
      </c>
      <c r="AN50">
        <v>163</v>
      </c>
      <c r="AO50">
        <v>0.2</v>
      </c>
      <c r="AP50">
        <v>28.4</v>
      </c>
      <c r="AQ50">
        <v>890</v>
      </c>
      <c r="AR50">
        <v>1759</v>
      </c>
    </row>
    <row r="51" spans="1:44" x14ac:dyDescent="0.2">
      <c r="A51" t="s">
        <v>104</v>
      </c>
      <c r="B51">
        <v>1100</v>
      </c>
      <c r="C51">
        <v>900</v>
      </c>
      <c r="D51" s="1">
        <v>432260</v>
      </c>
      <c r="E51" s="1">
        <v>6973898.5999999996</v>
      </c>
      <c r="F51" t="s">
        <v>103</v>
      </c>
      <c r="G51" t="s">
        <v>4</v>
      </c>
      <c r="H51">
        <v>0.7</v>
      </c>
      <c r="I51">
        <v>0.55000000000000004</v>
      </c>
      <c r="J51">
        <v>3</v>
      </c>
      <c r="K51">
        <v>66</v>
      </c>
      <c r="L51">
        <v>0.05</v>
      </c>
      <c r="M51">
        <v>0.12</v>
      </c>
      <c r="N51">
        <v>0.05</v>
      </c>
      <c r="O51">
        <v>1</v>
      </c>
      <c r="P51">
        <v>11</v>
      </c>
      <c r="Q51">
        <v>13.7</v>
      </c>
      <c r="R51">
        <v>1.1499999999999999</v>
      </c>
      <c r="S51">
        <v>2.8</v>
      </c>
      <c r="T51">
        <v>10</v>
      </c>
      <c r="U51">
        <v>0.02</v>
      </c>
      <c r="V51">
        <v>3.3</v>
      </c>
      <c r="W51">
        <v>0.1</v>
      </c>
      <c r="X51">
        <v>43</v>
      </c>
      <c r="Y51">
        <v>1.7</v>
      </c>
      <c r="Z51">
        <v>0.03</v>
      </c>
      <c r="AA51">
        <v>3</v>
      </c>
      <c r="AB51">
        <v>798</v>
      </c>
      <c r="AC51">
        <v>4.4000000000000004</v>
      </c>
      <c r="AD51">
        <v>0.03</v>
      </c>
      <c r="AE51">
        <v>1.2</v>
      </c>
      <c r="AF51">
        <v>1.1000000000000001</v>
      </c>
      <c r="AG51">
        <v>2.1</v>
      </c>
      <c r="AH51">
        <v>8</v>
      </c>
      <c r="AI51">
        <v>0.25</v>
      </c>
      <c r="AJ51">
        <v>0.2</v>
      </c>
      <c r="AK51">
        <v>0.01</v>
      </c>
      <c r="AL51">
        <v>0.1</v>
      </c>
      <c r="AM51">
        <v>0.4</v>
      </c>
      <c r="AN51">
        <v>18</v>
      </c>
      <c r="AO51">
        <v>0.1</v>
      </c>
      <c r="AP51">
        <v>1.7</v>
      </c>
      <c r="AQ51">
        <v>18</v>
      </c>
      <c r="AR51">
        <v>1186</v>
      </c>
    </row>
    <row r="52" spans="1:44" x14ac:dyDescent="0.2">
      <c r="A52" t="s">
        <v>106</v>
      </c>
      <c r="B52">
        <v>1100</v>
      </c>
      <c r="C52">
        <v>925</v>
      </c>
      <c r="D52" s="1">
        <v>432279.4</v>
      </c>
      <c r="E52" s="1">
        <v>6973914.4000000004</v>
      </c>
      <c r="F52" t="s">
        <v>105</v>
      </c>
      <c r="G52" t="s">
        <v>4</v>
      </c>
      <c r="H52">
        <v>1.8</v>
      </c>
      <c r="I52">
        <v>1.27</v>
      </c>
      <c r="J52">
        <v>43</v>
      </c>
      <c r="K52">
        <v>406</v>
      </c>
      <c r="L52">
        <v>0.5</v>
      </c>
      <c r="M52">
        <v>0.12</v>
      </c>
      <c r="N52">
        <v>0.3</v>
      </c>
      <c r="O52">
        <v>4</v>
      </c>
      <c r="P52">
        <v>39.9</v>
      </c>
      <c r="Q52">
        <v>47.3</v>
      </c>
      <c r="R52">
        <v>3.86</v>
      </c>
      <c r="S52">
        <v>7.9</v>
      </c>
      <c r="T52">
        <v>82</v>
      </c>
      <c r="U52">
        <v>0.08</v>
      </c>
      <c r="V52">
        <v>12.1</v>
      </c>
      <c r="W52">
        <v>0.21</v>
      </c>
      <c r="X52">
        <v>188</v>
      </c>
      <c r="Y52">
        <v>26.1</v>
      </c>
      <c r="Z52">
        <v>0.02</v>
      </c>
      <c r="AA52">
        <v>28.7</v>
      </c>
      <c r="AB52">
        <v>2385</v>
      </c>
      <c r="AC52">
        <v>34.5</v>
      </c>
      <c r="AD52">
        <v>0.14000000000000001</v>
      </c>
      <c r="AE52">
        <v>6.1</v>
      </c>
      <c r="AF52">
        <v>1.5</v>
      </c>
      <c r="AG52">
        <v>8.6999999999999993</v>
      </c>
      <c r="AH52">
        <v>18</v>
      </c>
      <c r="AI52">
        <v>0.25</v>
      </c>
      <c r="AJ52">
        <v>0.4</v>
      </c>
      <c r="AK52">
        <v>0.01</v>
      </c>
      <c r="AL52">
        <v>0.5</v>
      </c>
      <c r="AM52">
        <v>3.9</v>
      </c>
      <c r="AN52">
        <v>173</v>
      </c>
      <c r="AO52">
        <v>0.3</v>
      </c>
      <c r="AP52">
        <v>6</v>
      </c>
      <c r="AQ52">
        <v>213</v>
      </c>
      <c r="AR52">
        <v>1640</v>
      </c>
    </row>
    <row r="53" spans="1:44" x14ac:dyDescent="0.2">
      <c r="A53" t="s">
        <v>108</v>
      </c>
      <c r="B53">
        <v>1100</v>
      </c>
      <c r="C53">
        <v>950</v>
      </c>
      <c r="D53" s="1">
        <v>432298.8</v>
      </c>
      <c r="E53" s="1">
        <v>6973930.2000000002</v>
      </c>
      <c r="F53" t="s">
        <v>107</v>
      </c>
      <c r="G53" t="s">
        <v>4</v>
      </c>
      <c r="H53">
        <v>1.9</v>
      </c>
      <c r="I53">
        <v>1.1000000000000001</v>
      </c>
      <c r="J53">
        <v>33</v>
      </c>
      <c r="K53">
        <v>761</v>
      </c>
      <c r="L53">
        <v>0.5</v>
      </c>
      <c r="M53">
        <v>0.04</v>
      </c>
      <c r="N53">
        <v>0.2</v>
      </c>
      <c r="O53">
        <v>2.4</v>
      </c>
      <c r="P53">
        <v>34.799999999999997</v>
      </c>
      <c r="Q53">
        <v>45.6</v>
      </c>
      <c r="R53">
        <v>3.72</v>
      </c>
      <c r="S53">
        <v>7.7</v>
      </c>
      <c r="T53">
        <v>90</v>
      </c>
      <c r="U53">
        <v>0.08</v>
      </c>
      <c r="V53">
        <v>12.2</v>
      </c>
      <c r="W53">
        <v>0.22</v>
      </c>
      <c r="X53">
        <v>69</v>
      </c>
      <c r="Y53">
        <v>18.899999999999999</v>
      </c>
      <c r="Z53">
        <v>0.02</v>
      </c>
      <c r="AA53">
        <v>19.8</v>
      </c>
      <c r="AB53">
        <v>2178</v>
      </c>
      <c r="AC53">
        <v>30.1</v>
      </c>
      <c r="AD53">
        <v>0.18</v>
      </c>
      <c r="AE53">
        <v>4.0999999999999996</v>
      </c>
      <c r="AF53">
        <v>1.1000000000000001</v>
      </c>
      <c r="AG53">
        <v>9.6999999999999993</v>
      </c>
      <c r="AH53">
        <v>17</v>
      </c>
      <c r="AI53">
        <v>0.25</v>
      </c>
      <c r="AJ53">
        <v>0.3</v>
      </c>
      <c r="AK53">
        <v>5.0000000000000001E-3</v>
      </c>
      <c r="AL53">
        <v>0.7</v>
      </c>
      <c r="AM53">
        <v>3.5</v>
      </c>
      <c r="AN53">
        <v>130</v>
      </c>
      <c r="AO53">
        <v>0.2</v>
      </c>
      <c r="AP53">
        <v>5.4</v>
      </c>
      <c r="AQ53">
        <v>128</v>
      </c>
      <c r="AR53">
        <v>1806</v>
      </c>
    </row>
    <row r="54" spans="1:44" x14ac:dyDescent="0.2">
      <c r="A54" t="s">
        <v>110</v>
      </c>
      <c r="B54">
        <v>1100</v>
      </c>
      <c r="C54">
        <v>975</v>
      </c>
      <c r="D54" s="1">
        <v>432318.1</v>
      </c>
      <c r="E54" s="1">
        <v>6973946</v>
      </c>
      <c r="F54" t="s">
        <v>109</v>
      </c>
      <c r="G54" t="s">
        <v>4</v>
      </c>
      <c r="H54">
        <v>4.4000000000000004</v>
      </c>
      <c r="I54">
        <v>1.07</v>
      </c>
      <c r="J54">
        <v>55</v>
      </c>
      <c r="K54">
        <v>825</v>
      </c>
      <c r="L54">
        <v>0.6</v>
      </c>
      <c r="M54">
        <v>0.11</v>
      </c>
      <c r="N54">
        <v>0.4</v>
      </c>
      <c r="O54">
        <v>1.7</v>
      </c>
      <c r="P54">
        <v>45.1</v>
      </c>
      <c r="Q54">
        <v>58.9</v>
      </c>
      <c r="R54">
        <v>4.08</v>
      </c>
      <c r="S54">
        <v>6.2</v>
      </c>
      <c r="T54">
        <v>176</v>
      </c>
      <c r="U54">
        <v>0.12</v>
      </c>
      <c r="V54">
        <v>12.2</v>
      </c>
      <c r="W54">
        <v>0.2</v>
      </c>
      <c r="X54">
        <v>99</v>
      </c>
      <c r="Y54">
        <v>35.700000000000003</v>
      </c>
      <c r="Z54">
        <v>0.03</v>
      </c>
      <c r="AA54">
        <v>30.6</v>
      </c>
      <c r="AB54">
        <v>3439</v>
      </c>
      <c r="AC54">
        <v>35.1</v>
      </c>
      <c r="AD54">
        <v>0.27</v>
      </c>
      <c r="AE54">
        <v>9</v>
      </c>
      <c r="AF54">
        <v>1.2</v>
      </c>
      <c r="AG54">
        <v>16.399999999999999</v>
      </c>
      <c r="AH54">
        <v>23</v>
      </c>
      <c r="AI54">
        <v>0.25</v>
      </c>
      <c r="AJ54">
        <v>0.3</v>
      </c>
      <c r="AK54">
        <v>5.0000000000000001E-3</v>
      </c>
      <c r="AL54">
        <v>0.7</v>
      </c>
      <c r="AM54">
        <v>5.3</v>
      </c>
      <c r="AN54">
        <v>211</v>
      </c>
      <c r="AO54">
        <v>0.3</v>
      </c>
      <c r="AP54">
        <v>5.6</v>
      </c>
      <c r="AQ54">
        <v>247</v>
      </c>
      <c r="AR54">
        <v>2403</v>
      </c>
    </row>
    <row r="55" spans="1:44" x14ac:dyDescent="0.2">
      <c r="A55" t="s">
        <v>112</v>
      </c>
      <c r="B55">
        <v>1100</v>
      </c>
      <c r="C55">
        <v>1000</v>
      </c>
      <c r="D55" s="1">
        <v>432337.5</v>
      </c>
      <c r="E55" s="1">
        <v>6973961.7999999998</v>
      </c>
      <c r="F55" t="s">
        <v>111</v>
      </c>
      <c r="G55" t="s">
        <v>4</v>
      </c>
      <c r="H55">
        <v>7.9</v>
      </c>
      <c r="I55">
        <v>1.26</v>
      </c>
      <c r="J55">
        <v>91</v>
      </c>
      <c r="K55">
        <v>478</v>
      </c>
      <c r="L55">
        <v>0.6</v>
      </c>
      <c r="M55">
        <v>0.08</v>
      </c>
      <c r="N55">
        <v>0.4</v>
      </c>
      <c r="O55">
        <v>2.4</v>
      </c>
      <c r="P55">
        <v>48.4</v>
      </c>
      <c r="Q55">
        <v>47.6</v>
      </c>
      <c r="R55">
        <v>5.0999999999999996</v>
      </c>
      <c r="S55">
        <v>9.3000000000000007</v>
      </c>
      <c r="T55">
        <v>355</v>
      </c>
      <c r="U55">
        <v>0.08</v>
      </c>
      <c r="V55">
        <v>12.8</v>
      </c>
      <c r="W55">
        <v>0.19</v>
      </c>
      <c r="X55">
        <v>83</v>
      </c>
      <c r="Y55">
        <v>29.4</v>
      </c>
      <c r="Z55">
        <v>0.02</v>
      </c>
      <c r="AA55">
        <v>31.8</v>
      </c>
      <c r="AB55">
        <v>2592</v>
      </c>
      <c r="AC55">
        <v>35.700000000000003</v>
      </c>
      <c r="AD55">
        <v>0.18</v>
      </c>
      <c r="AE55">
        <v>8.3000000000000007</v>
      </c>
      <c r="AF55">
        <v>2</v>
      </c>
      <c r="AG55">
        <v>12.6</v>
      </c>
      <c r="AH55">
        <v>14</v>
      </c>
      <c r="AI55">
        <v>0.25</v>
      </c>
      <c r="AJ55">
        <v>1.4</v>
      </c>
      <c r="AK55">
        <v>0.01</v>
      </c>
      <c r="AL55">
        <v>0.5</v>
      </c>
      <c r="AM55">
        <v>4.4000000000000004</v>
      </c>
      <c r="AN55">
        <v>243</v>
      </c>
      <c r="AO55">
        <v>0.3</v>
      </c>
      <c r="AP55">
        <v>6</v>
      </c>
      <c r="AQ55">
        <v>248</v>
      </c>
      <c r="AR55">
        <v>1623</v>
      </c>
    </row>
    <row r="56" spans="1:44" x14ac:dyDescent="0.2">
      <c r="A56" t="s">
        <v>114</v>
      </c>
      <c r="B56">
        <v>1100</v>
      </c>
      <c r="C56">
        <v>1025</v>
      </c>
      <c r="D56" s="1">
        <v>432356.9</v>
      </c>
      <c r="E56" s="1">
        <v>6973977.5999999996</v>
      </c>
      <c r="F56" t="s">
        <v>113</v>
      </c>
      <c r="G56" t="s">
        <v>4</v>
      </c>
      <c r="H56">
        <v>0.1</v>
      </c>
      <c r="I56">
        <v>0.51</v>
      </c>
      <c r="J56">
        <v>2</v>
      </c>
      <c r="K56">
        <v>37</v>
      </c>
      <c r="L56">
        <v>0.05</v>
      </c>
      <c r="M56">
        <v>0.04</v>
      </c>
      <c r="N56">
        <v>0.05</v>
      </c>
      <c r="O56">
        <v>0.5</v>
      </c>
      <c r="P56">
        <v>1.7</v>
      </c>
      <c r="Q56">
        <v>7.1</v>
      </c>
      <c r="R56">
        <v>0.27</v>
      </c>
      <c r="S56">
        <v>2.2999999999999998</v>
      </c>
      <c r="T56">
        <v>19</v>
      </c>
      <c r="U56">
        <v>0.01</v>
      </c>
      <c r="V56">
        <v>2.4</v>
      </c>
      <c r="W56">
        <v>0.01</v>
      </c>
      <c r="X56">
        <v>10</v>
      </c>
      <c r="Y56">
        <v>0.3</v>
      </c>
      <c r="Z56">
        <v>0.04</v>
      </c>
      <c r="AA56">
        <v>1.2</v>
      </c>
      <c r="AB56">
        <v>385</v>
      </c>
      <c r="AC56">
        <v>2.6</v>
      </c>
      <c r="AD56">
        <v>0.03</v>
      </c>
      <c r="AE56">
        <v>0.1</v>
      </c>
      <c r="AF56">
        <v>0.4</v>
      </c>
      <c r="AG56">
        <v>0.25</v>
      </c>
      <c r="AH56">
        <v>4</v>
      </c>
      <c r="AI56">
        <v>0.25</v>
      </c>
      <c r="AJ56">
        <v>0.1</v>
      </c>
      <c r="AK56">
        <v>5.0000000000000001E-3</v>
      </c>
      <c r="AL56">
        <v>0.05</v>
      </c>
      <c r="AM56">
        <v>0.3</v>
      </c>
      <c r="AN56">
        <v>6</v>
      </c>
      <c r="AO56">
        <v>0.05</v>
      </c>
      <c r="AP56">
        <v>1.1000000000000001</v>
      </c>
      <c r="AQ56">
        <v>4</v>
      </c>
      <c r="AR56">
        <v>870</v>
      </c>
    </row>
    <row r="57" spans="1:44" x14ac:dyDescent="0.2">
      <c r="A57" t="s">
        <v>116</v>
      </c>
      <c r="B57">
        <v>1100</v>
      </c>
      <c r="C57">
        <v>1050</v>
      </c>
      <c r="D57" s="1">
        <v>432376.3</v>
      </c>
      <c r="E57" s="1">
        <v>6973993.4000000004</v>
      </c>
      <c r="F57" t="s">
        <v>115</v>
      </c>
      <c r="G57" t="s">
        <v>4</v>
      </c>
      <c r="H57">
        <v>1.8</v>
      </c>
      <c r="I57">
        <v>1.26</v>
      </c>
      <c r="J57">
        <v>50</v>
      </c>
      <c r="K57">
        <v>325</v>
      </c>
      <c r="L57">
        <v>0.9</v>
      </c>
      <c r="M57">
        <v>0.3</v>
      </c>
      <c r="N57">
        <v>0.6</v>
      </c>
      <c r="O57">
        <v>3.3</v>
      </c>
      <c r="P57">
        <v>36.700000000000003</v>
      </c>
      <c r="Q57">
        <v>57.9</v>
      </c>
      <c r="R57">
        <v>3.85</v>
      </c>
      <c r="S57">
        <v>6.1</v>
      </c>
      <c r="T57">
        <v>95</v>
      </c>
      <c r="U57">
        <v>0.08</v>
      </c>
      <c r="V57">
        <v>13.1</v>
      </c>
      <c r="W57">
        <v>0.22</v>
      </c>
      <c r="X57">
        <v>178</v>
      </c>
      <c r="Y57">
        <v>25.2</v>
      </c>
      <c r="Z57">
        <v>0.02</v>
      </c>
      <c r="AA57">
        <v>41.1</v>
      </c>
      <c r="AB57">
        <v>3618</v>
      </c>
      <c r="AC57">
        <v>22.4</v>
      </c>
      <c r="AD57">
        <v>0.12</v>
      </c>
      <c r="AE57">
        <v>3.7</v>
      </c>
      <c r="AF57">
        <v>1.8</v>
      </c>
      <c r="AG57">
        <v>16.5</v>
      </c>
      <c r="AH57">
        <v>17</v>
      </c>
      <c r="AI57">
        <v>0.25</v>
      </c>
      <c r="AJ57">
        <v>0.9</v>
      </c>
      <c r="AK57">
        <v>5.0000000000000001E-3</v>
      </c>
      <c r="AL57">
        <v>0.4</v>
      </c>
      <c r="AM57">
        <v>4.7</v>
      </c>
      <c r="AN57">
        <v>184</v>
      </c>
      <c r="AO57">
        <v>1</v>
      </c>
      <c r="AP57">
        <v>7.9</v>
      </c>
      <c r="AQ57">
        <v>332</v>
      </c>
      <c r="AR57">
        <v>1529</v>
      </c>
    </row>
    <row r="58" spans="1:44" x14ac:dyDescent="0.2">
      <c r="A58" t="s">
        <v>118</v>
      </c>
      <c r="B58">
        <v>1100</v>
      </c>
      <c r="C58">
        <v>1075</v>
      </c>
      <c r="D58" s="1">
        <v>432395.6</v>
      </c>
      <c r="E58" s="1">
        <v>6974009.2000000002</v>
      </c>
      <c r="F58" t="s">
        <v>117</v>
      </c>
      <c r="G58" t="s">
        <v>4</v>
      </c>
      <c r="H58">
        <v>0.4</v>
      </c>
      <c r="I58">
        <v>1.21</v>
      </c>
      <c r="J58">
        <v>49</v>
      </c>
      <c r="K58">
        <v>130</v>
      </c>
      <c r="L58">
        <v>0.8</v>
      </c>
      <c r="M58">
        <v>0.17</v>
      </c>
      <c r="N58">
        <v>0.9</v>
      </c>
      <c r="O58">
        <v>4</v>
      </c>
      <c r="P58">
        <v>52.8</v>
      </c>
      <c r="Q58">
        <v>48.9</v>
      </c>
      <c r="R58">
        <v>3.62</v>
      </c>
      <c r="S58">
        <v>8.1999999999999993</v>
      </c>
      <c r="T58">
        <v>30</v>
      </c>
      <c r="U58">
        <v>0.06</v>
      </c>
      <c r="V58">
        <v>15</v>
      </c>
      <c r="W58">
        <v>0.41</v>
      </c>
      <c r="X58">
        <v>178</v>
      </c>
      <c r="Y58">
        <v>18.8</v>
      </c>
      <c r="Z58">
        <v>0.02</v>
      </c>
      <c r="AA58">
        <v>46.8</v>
      </c>
      <c r="AB58">
        <v>2166</v>
      </c>
      <c r="AC58">
        <v>23.3</v>
      </c>
      <c r="AD58">
        <v>0.06</v>
      </c>
      <c r="AE58">
        <v>2.8</v>
      </c>
      <c r="AF58">
        <v>1.9</v>
      </c>
      <c r="AG58">
        <v>10.9</v>
      </c>
      <c r="AH58">
        <v>15</v>
      </c>
      <c r="AI58">
        <v>0.25</v>
      </c>
      <c r="AJ58">
        <v>0.6</v>
      </c>
      <c r="AK58">
        <v>5.0000000000000001E-3</v>
      </c>
      <c r="AL58">
        <v>0.6</v>
      </c>
      <c r="AM58">
        <v>4.5</v>
      </c>
      <c r="AN58">
        <v>311</v>
      </c>
      <c r="AO58">
        <v>0.1</v>
      </c>
      <c r="AP58">
        <v>6.9</v>
      </c>
      <c r="AQ58">
        <v>326</v>
      </c>
      <c r="AR58">
        <v>1054</v>
      </c>
    </row>
    <row r="59" spans="1:44" x14ac:dyDescent="0.2">
      <c r="A59" t="s">
        <v>120</v>
      </c>
      <c r="B59">
        <v>1100</v>
      </c>
      <c r="C59">
        <v>1100</v>
      </c>
      <c r="D59" s="1">
        <v>432415</v>
      </c>
      <c r="E59" s="1">
        <v>6974025</v>
      </c>
      <c r="F59" t="s">
        <v>119</v>
      </c>
      <c r="G59" t="s">
        <v>4</v>
      </c>
      <c r="H59">
        <v>0.8</v>
      </c>
      <c r="I59">
        <v>1.01</v>
      </c>
      <c r="J59">
        <v>59</v>
      </c>
      <c r="K59">
        <v>320</v>
      </c>
      <c r="L59">
        <v>0.8</v>
      </c>
      <c r="M59">
        <v>7.0000000000000007E-2</v>
      </c>
      <c r="N59">
        <v>2.2999999999999998</v>
      </c>
      <c r="O59">
        <v>12.3</v>
      </c>
      <c r="P59">
        <v>30.8</v>
      </c>
      <c r="Q59">
        <v>69.400000000000006</v>
      </c>
      <c r="R59">
        <v>2.83</v>
      </c>
      <c r="S59">
        <v>5.9</v>
      </c>
      <c r="T59">
        <v>29</v>
      </c>
      <c r="U59">
        <v>7.0000000000000007E-2</v>
      </c>
      <c r="V59">
        <v>13.5</v>
      </c>
      <c r="W59">
        <v>0.21</v>
      </c>
      <c r="X59">
        <v>1275</v>
      </c>
      <c r="Y59">
        <v>27.7</v>
      </c>
      <c r="Z59">
        <v>0.02</v>
      </c>
      <c r="AA59">
        <v>65.7</v>
      </c>
      <c r="AB59">
        <v>1343</v>
      </c>
      <c r="AC59">
        <v>19.7</v>
      </c>
      <c r="AD59">
        <v>0.09</v>
      </c>
      <c r="AE59">
        <v>1.5</v>
      </c>
      <c r="AF59">
        <v>2.1</v>
      </c>
      <c r="AG59">
        <v>12.5</v>
      </c>
      <c r="AH59">
        <v>15</v>
      </c>
      <c r="AI59">
        <v>0.25</v>
      </c>
      <c r="AJ59">
        <v>1</v>
      </c>
      <c r="AK59">
        <v>5.0000000000000001E-3</v>
      </c>
      <c r="AL59">
        <v>0.4</v>
      </c>
      <c r="AM59">
        <v>4.7</v>
      </c>
      <c r="AN59">
        <v>199</v>
      </c>
      <c r="AO59">
        <v>0.2</v>
      </c>
      <c r="AP59">
        <v>5.0999999999999996</v>
      </c>
      <c r="AQ59">
        <v>788</v>
      </c>
      <c r="AR59">
        <v>1737</v>
      </c>
    </row>
    <row r="60" spans="1:44" x14ac:dyDescent="0.2">
      <c r="A60" t="s">
        <v>122</v>
      </c>
      <c r="B60">
        <v>1150</v>
      </c>
      <c r="C60">
        <v>900</v>
      </c>
      <c r="D60" s="1">
        <v>432291.6</v>
      </c>
      <c r="E60" s="1">
        <v>6973859.7999999998</v>
      </c>
      <c r="F60" t="s">
        <v>121</v>
      </c>
      <c r="G60" t="s">
        <v>4</v>
      </c>
      <c r="H60">
        <v>0.3</v>
      </c>
      <c r="I60">
        <v>0.56999999999999995</v>
      </c>
      <c r="J60">
        <v>2</v>
      </c>
      <c r="K60">
        <v>18</v>
      </c>
      <c r="L60">
        <v>0.05</v>
      </c>
      <c r="M60">
        <v>0.03</v>
      </c>
      <c r="N60">
        <v>0.05</v>
      </c>
      <c r="O60">
        <v>0.7</v>
      </c>
      <c r="P60">
        <v>1.9</v>
      </c>
      <c r="Q60">
        <v>8.6999999999999993</v>
      </c>
      <c r="R60">
        <v>0.4</v>
      </c>
      <c r="S60">
        <v>2.7</v>
      </c>
      <c r="T60">
        <v>5</v>
      </c>
      <c r="U60">
        <v>0.01</v>
      </c>
      <c r="V60">
        <v>2.4</v>
      </c>
      <c r="W60">
        <v>0.02</v>
      </c>
      <c r="X60">
        <v>22</v>
      </c>
      <c r="Y60">
        <v>0.7</v>
      </c>
      <c r="Z60">
        <v>0.04</v>
      </c>
      <c r="AA60">
        <v>1.4</v>
      </c>
      <c r="AB60">
        <v>413</v>
      </c>
      <c r="AC60">
        <v>2.2999999999999998</v>
      </c>
      <c r="AD60">
        <v>0.03</v>
      </c>
      <c r="AE60">
        <v>0.1</v>
      </c>
      <c r="AF60">
        <v>0.5</v>
      </c>
      <c r="AG60">
        <v>0.25</v>
      </c>
      <c r="AH60">
        <v>3</v>
      </c>
      <c r="AI60">
        <v>0.25</v>
      </c>
      <c r="AJ60">
        <v>0.1</v>
      </c>
      <c r="AK60">
        <v>0.01</v>
      </c>
      <c r="AL60">
        <v>0.05</v>
      </c>
      <c r="AM60">
        <v>0.4</v>
      </c>
      <c r="AN60">
        <v>13</v>
      </c>
      <c r="AO60">
        <v>0.05</v>
      </c>
      <c r="AP60">
        <v>1.6</v>
      </c>
      <c r="AQ60">
        <v>9</v>
      </c>
      <c r="AR60">
        <v>919</v>
      </c>
    </row>
    <row r="61" spans="1:44" x14ac:dyDescent="0.2">
      <c r="A61" t="s">
        <v>124</v>
      </c>
      <c r="B61">
        <v>1150</v>
      </c>
      <c r="C61">
        <v>925</v>
      </c>
      <c r="D61" s="1">
        <v>432311</v>
      </c>
      <c r="E61" s="1">
        <v>6973875.5999999996</v>
      </c>
      <c r="F61" t="s">
        <v>123</v>
      </c>
      <c r="G61" t="s">
        <v>4</v>
      </c>
      <c r="H61">
        <v>3.4</v>
      </c>
      <c r="I61">
        <v>0.67</v>
      </c>
      <c r="J61">
        <v>73</v>
      </c>
      <c r="K61">
        <v>706</v>
      </c>
      <c r="L61">
        <v>0.4</v>
      </c>
      <c r="M61">
        <v>0.02</v>
      </c>
      <c r="N61">
        <v>0.4</v>
      </c>
      <c r="O61">
        <v>2</v>
      </c>
      <c r="P61">
        <v>31.8</v>
      </c>
      <c r="Q61">
        <v>51.5</v>
      </c>
      <c r="R61">
        <v>7.96</v>
      </c>
      <c r="S61">
        <v>9.8000000000000007</v>
      </c>
      <c r="T61">
        <v>139</v>
      </c>
      <c r="U61">
        <v>0.22</v>
      </c>
      <c r="V61">
        <v>9.1999999999999993</v>
      </c>
      <c r="W61">
        <v>7.0000000000000007E-2</v>
      </c>
      <c r="X61">
        <v>88</v>
      </c>
      <c r="Y61">
        <v>37.9</v>
      </c>
      <c r="Z61">
        <v>0.04</v>
      </c>
      <c r="AA61">
        <v>22.4</v>
      </c>
      <c r="AB61">
        <v>2865</v>
      </c>
      <c r="AC61">
        <v>42.1</v>
      </c>
      <c r="AD61">
        <v>0.52</v>
      </c>
      <c r="AE61">
        <v>12.4</v>
      </c>
      <c r="AF61">
        <v>1.5</v>
      </c>
      <c r="AG61">
        <v>26.6</v>
      </c>
      <c r="AH61">
        <v>26</v>
      </c>
      <c r="AI61">
        <v>0.25</v>
      </c>
      <c r="AJ61">
        <v>0.8</v>
      </c>
      <c r="AK61">
        <v>0.01</v>
      </c>
      <c r="AL61">
        <v>0.8</v>
      </c>
      <c r="AM61">
        <v>2.5</v>
      </c>
      <c r="AN61">
        <v>234</v>
      </c>
      <c r="AO61">
        <v>0.4</v>
      </c>
      <c r="AP61">
        <v>4.2</v>
      </c>
      <c r="AQ61">
        <v>216</v>
      </c>
      <c r="AR61">
        <v>3069</v>
      </c>
    </row>
    <row r="62" spans="1:44" x14ac:dyDescent="0.2">
      <c r="A62" t="s">
        <v>126</v>
      </c>
      <c r="B62">
        <v>1150</v>
      </c>
      <c r="C62">
        <v>950</v>
      </c>
      <c r="D62" s="1">
        <v>432330.4</v>
      </c>
      <c r="E62" s="1">
        <v>6973891.4000000004</v>
      </c>
      <c r="F62" t="s">
        <v>125</v>
      </c>
      <c r="G62" t="s">
        <v>4</v>
      </c>
      <c r="H62">
        <v>0.2</v>
      </c>
      <c r="I62">
        <v>0.46</v>
      </c>
      <c r="J62">
        <v>3</v>
      </c>
      <c r="K62">
        <v>74</v>
      </c>
      <c r="L62">
        <v>0.1</v>
      </c>
      <c r="M62">
        <v>0.02</v>
      </c>
      <c r="N62">
        <v>0.1</v>
      </c>
      <c r="O62">
        <v>0.9</v>
      </c>
      <c r="P62">
        <v>4.9000000000000004</v>
      </c>
      <c r="Q62">
        <v>12.8</v>
      </c>
      <c r="R62">
        <v>0.65</v>
      </c>
      <c r="S62">
        <v>3.1</v>
      </c>
      <c r="T62">
        <v>31</v>
      </c>
      <c r="U62">
        <v>0.02</v>
      </c>
      <c r="V62">
        <v>4.5</v>
      </c>
      <c r="W62">
        <v>0.02</v>
      </c>
      <c r="X62">
        <v>18</v>
      </c>
      <c r="Y62">
        <v>4</v>
      </c>
      <c r="Z62">
        <v>0.03</v>
      </c>
      <c r="AA62">
        <v>3.5</v>
      </c>
      <c r="AB62">
        <v>521</v>
      </c>
      <c r="AC62">
        <v>8</v>
      </c>
      <c r="AD62">
        <v>0.05</v>
      </c>
      <c r="AE62">
        <v>1.5</v>
      </c>
      <c r="AF62">
        <v>0.5</v>
      </c>
      <c r="AG62">
        <v>1.2</v>
      </c>
      <c r="AH62">
        <v>5</v>
      </c>
      <c r="AI62">
        <v>0.25</v>
      </c>
      <c r="AJ62">
        <v>0.1</v>
      </c>
      <c r="AK62">
        <v>5.0000000000000001E-3</v>
      </c>
      <c r="AL62">
        <v>0.1</v>
      </c>
      <c r="AM62">
        <v>0.6</v>
      </c>
      <c r="AN62">
        <v>24</v>
      </c>
      <c r="AO62">
        <v>0.3</v>
      </c>
      <c r="AP62">
        <v>1.6</v>
      </c>
      <c r="AQ62">
        <v>22</v>
      </c>
      <c r="AR62">
        <v>1071</v>
      </c>
    </row>
    <row r="63" spans="1:44" x14ac:dyDescent="0.2">
      <c r="A63" t="s">
        <v>128</v>
      </c>
      <c r="B63">
        <v>1150</v>
      </c>
      <c r="C63">
        <v>975</v>
      </c>
      <c r="D63" s="1">
        <v>432349.8</v>
      </c>
      <c r="E63" s="1">
        <v>6973907.2000000002</v>
      </c>
      <c r="F63" t="s">
        <v>127</v>
      </c>
      <c r="G63" t="s">
        <v>4</v>
      </c>
      <c r="H63">
        <v>0.3</v>
      </c>
      <c r="I63">
        <v>0.61</v>
      </c>
      <c r="J63">
        <v>17</v>
      </c>
      <c r="K63">
        <v>233</v>
      </c>
      <c r="L63">
        <v>0.4</v>
      </c>
      <c r="M63">
        <v>0.02</v>
      </c>
      <c r="N63">
        <v>0.1</v>
      </c>
      <c r="O63">
        <v>2.5</v>
      </c>
      <c r="P63">
        <v>19</v>
      </c>
      <c r="Q63">
        <v>27.2</v>
      </c>
      <c r="R63">
        <v>1.89</v>
      </c>
      <c r="S63">
        <v>7.1</v>
      </c>
      <c r="T63">
        <v>24</v>
      </c>
      <c r="U63">
        <v>0.04</v>
      </c>
      <c r="V63">
        <v>12</v>
      </c>
      <c r="W63">
        <v>0.06</v>
      </c>
      <c r="X63">
        <v>71</v>
      </c>
      <c r="Y63">
        <v>11.2</v>
      </c>
      <c r="Z63">
        <v>0.02</v>
      </c>
      <c r="AA63">
        <v>11.6</v>
      </c>
      <c r="AB63">
        <v>662</v>
      </c>
      <c r="AC63">
        <v>26.5</v>
      </c>
      <c r="AD63">
        <v>7.0000000000000007E-2</v>
      </c>
      <c r="AE63">
        <v>2.4</v>
      </c>
      <c r="AF63">
        <v>1.1000000000000001</v>
      </c>
      <c r="AG63">
        <v>3.9</v>
      </c>
      <c r="AH63">
        <v>9</v>
      </c>
      <c r="AI63">
        <v>0.25</v>
      </c>
      <c r="AJ63">
        <v>0.5</v>
      </c>
      <c r="AK63">
        <v>0.01</v>
      </c>
      <c r="AL63">
        <v>0.4</v>
      </c>
      <c r="AM63">
        <v>1.4</v>
      </c>
      <c r="AN63">
        <v>105</v>
      </c>
      <c r="AO63">
        <v>0.1</v>
      </c>
      <c r="AP63">
        <v>3.1</v>
      </c>
      <c r="AQ63">
        <v>75</v>
      </c>
      <c r="AR63">
        <v>1363</v>
      </c>
    </row>
    <row r="64" spans="1:44" x14ac:dyDescent="0.2">
      <c r="A64" t="s">
        <v>130</v>
      </c>
      <c r="B64">
        <v>1150</v>
      </c>
      <c r="C64">
        <v>1000</v>
      </c>
      <c r="D64" s="1">
        <v>432369.1</v>
      </c>
      <c r="E64" s="1">
        <v>6973923</v>
      </c>
      <c r="F64" t="s">
        <v>129</v>
      </c>
      <c r="G64" t="s">
        <v>4</v>
      </c>
      <c r="H64">
        <v>0.7</v>
      </c>
      <c r="I64">
        <v>2.4300000000000002</v>
      </c>
      <c r="J64">
        <v>49</v>
      </c>
      <c r="K64">
        <v>334</v>
      </c>
      <c r="L64">
        <v>0.6</v>
      </c>
      <c r="M64">
        <v>0.35</v>
      </c>
      <c r="N64">
        <v>0.6</v>
      </c>
      <c r="O64">
        <v>4.8</v>
      </c>
      <c r="P64">
        <v>56.4</v>
      </c>
      <c r="Q64">
        <v>72.8</v>
      </c>
      <c r="R64">
        <v>4.1500000000000004</v>
      </c>
      <c r="S64">
        <v>7</v>
      </c>
      <c r="T64">
        <v>108</v>
      </c>
      <c r="U64">
        <v>0.06</v>
      </c>
      <c r="V64">
        <v>15.9</v>
      </c>
      <c r="W64">
        <v>0.38</v>
      </c>
      <c r="X64">
        <v>197</v>
      </c>
      <c r="Y64">
        <v>32.799999999999997</v>
      </c>
      <c r="Z64">
        <v>0.02</v>
      </c>
      <c r="AA64">
        <v>61.8</v>
      </c>
      <c r="AB64">
        <v>3489</v>
      </c>
      <c r="AC64">
        <v>38.9</v>
      </c>
      <c r="AD64">
        <v>0.06</v>
      </c>
      <c r="AE64">
        <v>8.1</v>
      </c>
      <c r="AF64">
        <v>2.7</v>
      </c>
      <c r="AG64">
        <v>12</v>
      </c>
      <c r="AH64">
        <v>24</v>
      </c>
      <c r="AI64">
        <v>0.25</v>
      </c>
      <c r="AJ64">
        <v>1.6</v>
      </c>
      <c r="AK64">
        <v>0.01</v>
      </c>
      <c r="AL64">
        <v>0.5</v>
      </c>
      <c r="AM64">
        <v>5.2</v>
      </c>
      <c r="AN64">
        <v>239</v>
      </c>
      <c r="AO64">
        <v>0.3</v>
      </c>
      <c r="AP64">
        <v>9.8000000000000007</v>
      </c>
      <c r="AQ64">
        <v>473</v>
      </c>
      <c r="AR64">
        <v>1754</v>
      </c>
    </row>
    <row r="65" spans="1:44" x14ac:dyDescent="0.2">
      <c r="A65" t="s">
        <v>132</v>
      </c>
      <c r="B65">
        <v>1150</v>
      </c>
      <c r="C65">
        <v>1025</v>
      </c>
      <c r="D65" s="1">
        <v>432388.5</v>
      </c>
      <c r="E65" s="1">
        <v>6973938.7999999998</v>
      </c>
      <c r="F65" t="s">
        <v>131</v>
      </c>
      <c r="G65" t="s">
        <v>4</v>
      </c>
      <c r="H65">
        <v>0.5</v>
      </c>
      <c r="I65">
        <v>1.23</v>
      </c>
      <c r="J65">
        <v>43</v>
      </c>
      <c r="K65">
        <v>203</v>
      </c>
      <c r="L65">
        <v>0.7</v>
      </c>
      <c r="M65">
        <v>0.2</v>
      </c>
      <c r="N65">
        <v>0.5</v>
      </c>
      <c r="O65">
        <v>3.8</v>
      </c>
      <c r="P65">
        <v>51.9</v>
      </c>
      <c r="Q65">
        <v>59.2</v>
      </c>
      <c r="R65">
        <v>3.55</v>
      </c>
      <c r="S65">
        <v>8.9</v>
      </c>
      <c r="T65">
        <v>74</v>
      </c>
      <c r="U65">
        <v>0.06</v>
      </c>
      <c r="V65">
        <v>12.1</v>
      </c>
      <c r="W65">
        <v>0.27</v>
      </c>
      <c r="X65">
        <v>122</v>
      </c>
      <c r="Y65">
        <v>28.4</v>
      </c>
      <c r="Z65">
        <v>0.02</v>
      </c>
      <c r="AA65">
        <v>46.4</v>
      </c>
      <c r="AB65">
        <v>2634</v>
      </c>
      <c r="AC65">
        <v>26.6</v>
      </c>
      <c r="AD65">
        <v>7.0000000000000007E-2</v>
      </c>
      <c r="AE65">
        <v>2.2000000000000002</v>
      </c>
      <c r="AF65">
        <v>1.1000000000000001</v>
      </c>
      <c r="AG65">
        <v>10.5</v>
      </c>
      <c r="AH65">
        <v>13</v>
      </c>
      <c r="AI65">
        <v>0.25</v>
      </c>
      <c r="AJ65">
        <v>0.3</v>
      </c>
      <c r="AK65">
        <v>5.0000000000000001E-3</v>
      </c>
      <c r="AL65">
        <v>0.5</v>
      </c>
      <c r="AM65">
        <v>5.5</v>
      </c>
      <c r="AN65">
        <v>281</v>
      </c>
      <c r="AO65">
        <v>0.1</v>
      </c>
      <c r="AP65">
        <v>7</v>
      </c>
      <c r="AQ65">
        <v>348</v>
      </c>
      <c r="AR65">
        <v>1390</v>
      </c>
    </row>
    <row r="66" spans="1:44" x14ac:dyDescent="0.2">
      <c r="A66" t="s">
        <v>134</v>
      </c>
      <c r="B66">
        <v>1150</v>
      </c>
      <c r="C66">
        <v>1050</v>
      </c>
      <c r="D66" s="1">
        <v>432407.9</v>
      </c>
      <c r="E66" s="1">
        <v>6973954.5999999996</v>
      </c>
      <c r="F66" t="s">
        <v>133</v>
      </c>
      <c r="G66" t="s">
        <v>4</v>
      </c>
      <c r="H66">
        <v>0.6</v>
      </c>
      <c r="I66">
        <v>1.5</v>
      </c>
      <c r="J66">
        <v>56</v>
      </c>
      <c r="K66">
        <v>208</v>
      </c>
      <c r="L66">
        <v>0.8</v>
      </c>
      <c r="M66">
        <v>0.44</v>
      </c>
      <c r="N66">
        <v>0.9</v>
      </c>
      <c r="O66">
        <v>3.3</v>
      </c>
      <c r="P66">
        <v>67.5</v>
      </c>
      <c r="Q66">
        <v>66.599999999999994</v>
      </c>
      <c r="R66">
        <v>4.08</v>
      </c>
      <c r="S66">
        <v>8.4</v>
      </c>
      <c r="T66">
        <v>104</v>
      </c>
      <c r="U66">
        <v>0.06</v>
      </c>
      <c r="V66">
        <v>14.7</v>
      </c>
      <c r="W66">
        <v>0.26</v>
      </c>
      <c r="X66">
        <v>171</v>
      </c>
      <c r="Y66">
        <v>32.4</v>
      </c>
      <c r="Z66">
        <v>0.02</v>
      </c>
      <c r="AA66">
        <v>57.7</v>
      </c>
      <c r="AB66">
        <v>6690</v>
      </c>
      <c r="AC66">
        <v>25.4</v>
      </c>
      <c r="AD66">
        <v>0.06</v>
      </c>
      <c r="AE66">
        <v>3.5</v>
      </c>
      <c r="AF66">
        <v>1.1000000000000001</v>
      </c>
      <c r="AG66">
        <v>12.3</v>
      </c>
      <c r="AH66">
        <v>20</v>
      </c>
      <c r="AI66">
        <v>0.25</v>
      </c>
      <c r="AJ66">
        <v>0.3</v>
      </c>
      <c r="AK66">
        <v>5.0000000000000001E-3</v>
      </c>
      <c r="AL66">
        <v>0.5</v>
      </c>
      <c r="AM66">
        <v>7.9</v>
      </c>
      <c r="AN66">
        <v>303</v>
      </c>
      <c r="AO66">
        <v>0.2</v>
      </c>
      <c r="AP66">
        <v>10.7</v>
      </c>
      <c r="AQ66">
        <v>528</v>
      </c>
      <c r="AR66">
        <v>1191</v>
      </c>
    </row>
    <row r="67" spans="1:44" x14ac:dyDescent="0.2">
      <c r="A67" t="s">
        <v>136</v>
      </c>
      <c r="B67">
        <v>1150</v>
      </c>
      <c r="C67">
        <v>1075</v>
      </c>
      <c r="D67" s="1">
        <v>432427.2</v>
      </c>
      <c r="E67" s="1">
        <v>6973970.4000000004</v>
      </c>
      <c r="F67" t="s">
        <v>135</v>
      </c>
      <c r="G67" t="s">
        <v>4</v>
      </c>
      <c r="H67">
        <v>1.5</v>
      </c>
      <c r="I67">
        <v>0.93</v>
      </c>
      <c r="J67">
        <v>37</v>
      </c>
      <c r="K67">
        <v>250</v>
      </c>
      <c r="L67">
        <v>0.6</v>
      </c>
      <c r="M67">
        <v>0.08</v>
      </c>
      <c r="N67">
        <v>0.5</v>
      </c>
      <c r="O67">
        <v>3.2</v>
      </c>
      <c r="P67">
        <v>33</v>
      </c>
      <c r="Q67">
        <v>40</v>
      </c>
      <c r="R67">
        <v>2.67</v>
      </c>
      <c r="S67">
        <v>7.4</v>
      </c>
      <c r="T67">
        <v>50</v>
      </c>
      <c r="U67">
        <v>0.06</v>
      </c>
      <c r="V67">
        <v>13.8</v>
      </c>
      <c r="W67">
        <v>0.12</v>
      </c>
      <c r="X67">
        <v>135</v>
      </c>
      <c r="Y67">
        <v>18.100000000000001</v>
      </c>
      <c r="Z67">
        <v>0.02</v>
      </c>
      <c r="AA67">
        <v>29.2</v>
      </c>
      <c r="AB67">
        <v>1762</v>
      </c>
      <c r="AC67">
        <v>23.3</v>
      </c>
      <c r="AD67">
        <v>0.09</v>
      </c>
      <c r="AE67">
        <v>1.3</v>
      </c>
      <c r="AF67">
        <v>1.2</v>
      </c>
      <c r="AG67">
        <v>7.2</v>
      </c>
      <c r="AH67">
        <v>14</v>
      </c>
      <c r="AI67">
        <v>0.25</v>
      </c>
      <c r="AJ67">
        <v>0.3</v>
      </c>
      <c r="AK67">
        <v>5.0000000000000001E-3</v>
      </c>
      <c r="AL67">
        <v>0.4</v>
      </c>
      <c r="AM67">
        <v>3</v>
      </c>
      <c r="AN67">
        <v>178</v>
      </c>
      <c r="AO67">
        <v>0.1</v>
      </c>
      <c r="AP67">
        <v>5.6</v>
      </c>
      <c r="AQ67">
        <v>246</v>
      </c>
      <c r="AR67">
        <v>1426</v>
      </c>
    </row>
    <row r="68" spans="1:44" x14ac:dyDescent="0.2">
      <c r="A68" t="s">
        <v>138</v>
      </c>
      <c r="B68">
        <v>1150</v>
      </c>
      <c r="C68">
        <v>1100</v>
      </c>
      <c r="D68" s="1">
        <v>432446.6</v>
      </c>
      <c r="E68" s="1">
        <v>6973986.2000000002</v>
      </c>
      <c r="F68" t="s">
        <v>137</v>
      </c>
      <c r="G68" t="s">
        <v>4</v>
      </c>
      <c r="H68">
        <v>0.4</v>
      </c>
      <c r="I68">
        <v>1.18</v>
      </c>
      <c r="J68">
        <v>41</v>
      </c>
      <c r="K68">
        <v>113</v>
      </c>
      <c r="L68">
        <v>1.3</v>
      </c>
      <c r="M68">
        <v>0.31</v>
      </c>
      <c r="N68">
        <v>0.7</v>
      </c>
      <c r="O68">
        <v>2.4</v>
      </c>
      <c r="P68">
        <v>31.8</v>
      </c>
      <c r="Q68">
        <v>52.7</v>
      </c>
      <c r="R68">
        <v>2.2400000000000002</v>
      </c>
      <c r="S68">
        <v>6.4</v>
      </c>
      <c r="T68">
        <v>53</v>
      </c>
      <c r="U68">
        <v>0.04</v>
      </c>
      <c r="V68">
        <v>12.7</v>
      </c>
      <c r="W68">
        <v>0.16</v>
      </c>
      <c r="X68">
        <v>113</v>
      </c>
      <c r="Y68">
        <v>20.100000000000001</v>
      </c>
      <c r="Z68">
        <v>0.02</v>
      </c>
      <c r="AA68">
        <v>34.9</v>
      </c>
      <c r="AB68">
        <v>3002</v>
      </c>
      <c r="AC68">
        <v>16.600000000000001</v>
      </c>
      <c r="AD68">
        <v>0.05</v>
      </c>
      <c r="AE68">
        <v>1.3</v>
      </c>
      <c r="AF68">
        <v>1.3</v>
      </c>
      <c r="AG68">
        <v>7.5</v>
      </c>
      <c r="AH68">
        <v>17</v>
      </c>
      <c r="AI68">
        <v>0.25</v>
      </c>
      <c r="AJ68">
        <v>0.4</v>
      </c>
      <c r="AK68">
        <v>5.0000000000000001E-3</v>
      </c>
      <c r="AL68">
        <v>0.3</v>
      </c>
      <c r="AM68">
        <v>4.0999999999999996</v>
      </c>
      <c r="AN68">
        <v>180</v>
      </c>
      <c r="AO68">
        <v>0.8</v>
      </c>
      <c r="AP68">
        <v>7.5</v>
      </c>
      <c r="AQ68">
        <v>290</v>
      </c>
      <c r="AR68">
        <v>1057</v>
      </c>
    </row>
    <row r="69" spans="1:44" x14ac:dyDescent="0.2">
      <c r="A69" t="s">
        <v>140</v>
      </c>
      <c r="B69">
        <v>1200</v>
      </c>
      <c r="C69">
        <v>925</v>
      </c>
      <c r="D69" s="1">
        <v>432342.6</v>
      </c>
      <c r="E69" s="1">
        <v>6973836.9000000004</v>
      </c>
      <c r="F69" t="s">
        <v>139</v>
      </c>
      <c r="G69" t="s">
        <v>4</v>
      </c>
      <c r="H69">
        <v>2.1</v>
      </c>
      <c r="I69">
        <v>2.02</v>
      </c>
      <c r="J69">
        <v>58</v>
      </c>
      <c r="K69">
        <v>750</v>
      </c>
      <c r="L69">
        <v>0.5</v>
      </c>
      <c r="M69">
        <v>7.0000000000000007E-2</v>
      </c>
      <c r="N69">
        <v>0.8</v>
      </c>
      <c r="O69">
        <v>3.8</v>
      </c>
      <c r="P69">
        <v>55.4</v>
      </c>
      <c r="Q69">
        <v>73</v>
      </c>
      <c r="R69">
        <v>5.82</v>
      </c>
      <c r="S69">
        <v>9</v>
      </c>
      <c r="T69">
        <v>117</v>
      </c>
      <c r="U69">
        <v>0.19</v>
      </c>
      <c r="V69">
        <v>20.8</v>
      </c>
      <c r="W69">
        <v>0.53</v>
      </c>
      <c r="X69">
        <v>280</v>
      </c>
      <c r="Y69">
        <v>23.9</v>
      </c>
      <c r="Z69">
        <v>0.02</v>
      </c>
      <c r="AA69">
        <v>26.9</v>
      </c>
      <c r="AB69">
        <v>2180</v>
      </c>
      <c r="AC69">
        <v>31.2</v>
      </c>
      <c r="AD69">
        <v>0.22</v>
      </c>
      <c r="AE69">
        <v>5.2</v>
      </c>
      <c r="AF69">
        <v>4.7</v>
      </c>
      <c r="AG69">
        <v>17.600000000000001</v>
      </c>
      <c r="AH69">
        <v>19</v>
      </c>
      <c r="AI69">
        <v>0.25</v>
      </c>
      <c r="AJ69">
        <v>1.6</v>
      </c>
      <c r="AK69">
        <v>0.03</v>
      </c>
      <c r="AL69">
        <v>1.1000000000000001</v>
      </c>
      <c r="AM69">
        <v>3.7</v>
      </c>
      <c r="AN69">
        <v>226</v>
      </c>
      <c r="AO69">
        <v>0.4</v>
      </c>
      <c r="AP69">
        <v>23.7</v>
      </c>
      <c r="AQ69">
        <v>194</v>
      </c>
      <c r="AR69">
        <v>1947</v>
      </c>
    </row>
    <row r="70" spans="1:44" x14ac:dyDescent="0.2">
      <c r="A70" t="s">
        <v>142</v>
      </c>
      <c r="B70">
        <v>1200</v>
      </c>
      <c r="C70">
        <v>950</v>
      </c>
      <c r="D70" s="1">
        <v>432362</v>
      </c>
      <c r="E70" s="1">
        <v>6973852.7000000002</v>
      </c>
      <c r="F70" t="s">
        <v>141</v>
      </c>
      <c r="G70" t="s">
        <v>4</v>
      </c>
      <c r="H70">
        <v>2.6</v>
      </c>
      <c r="I70">
        <v>1.04</v>
      </c>
      <c r="J70">
        <v>37</v>
      </c>
      <c r="K70">
        <v>445</v>
      </c>
      <c r="L70">
        <v>0.5</v>
      </c>
      <c r="M70">
        <v>0.06</v>
      </c>
      <c r="N70">
        <v>0.2</v>
      </c>
      <c r="O70">
        <v>1.8</v>
      </c>
      <c r="P70">
        <v>47.5</v>
      </c>
      <c r="Q70">
        <v>46.5</v>
      </c>
      <c r="R70">
        <v>4.8600000000000003</v>
      </c>
      <c r="S70">
        <v>8.6</v>
      </c>
      <c r="T70">
        <v>156</v>
      </c>
      <c r="U70">
        <v>7.0000000000000007E-2</v>
      </c>
      <c r="V70">
        <v>13.8</v>
      </c>
      <c r="W70">
        <v>0.25</v>
      </c>
      <c r="X70">
        <v>86</v>
      </c>
      <c r="Y70">
        <v>19.600000000000001</v>
      </c>
      <c r="Z70">
        <v>0.02</v>
      </c>
      <c r="AA70">
        <v>18.100000000000001</v>
      </c>
      <c r="AB70">
        <v>2314</v>
      </c>
      <c r="AC70">
        <v>43.7</v>
      </c>
      <c r="AD70">
        <v>0.19</v>
      </c>
      <c r="AE70">
        <v>5.5</v>
      </c>
      <c r="AF70">
        <v>1.9</v>
      </c>
      <c r="AG70">
        <v>12.8</v>
      </c>
      <c r="AH70">
        <v>17</v>
      </c>
      <c r="AI70">
        <v>0.25</v>
      </c>
      <c r="AJ70">
        <v>0.7</v>
      </c>
      <c r="AK70">
        <v>0.01</v>
      </c>
      <c r="AL70">
        <v>0.7</v>
      </c>
      <c r="AM70">
        <v>3.7</v>
      </c>
      <c r="AN70">
        <v>141</v>
      </c>
      <c r="AO70">
        <v>0.3</v>
      </c>
      <c r="AP70">
        <v>10.4</v>
      </c>
      <c r="AQ70">
        <v>116</v>
      </c>
      <c r="AR70">
        <v>1814</v>
      </c>
    </row>
    <row r="71" spans="1:44" x14ac:dyDescent="0.2">
      <c r="A71" t="s">
        <v>144</v>
      </c>
      <c r="B71">
        <v>1200</v>
      </c>
      <c r="C71">
        <v>975</v>
      </c>
      <c r="D71" s="1">
        <v>432381.4</v>
      </c>
      <c r="E71" s="1">
        <v>6973868.5</v>
      </c>
      <c r="F71" t="s">
        <v>143</v>
      </c>
      <c r="G71" t="s">
        <v>4</v>
      </c>
      <c r="H71">
        <v>1.1000000000000001</v>
      </c>
      <c r="I71">
        <v>1.61</v>
      </c>
      <c r="J71">
        <v>395</v>
      </c>
      <c r="K71">
        <v>231</v>
      </c>
      <c r="L71">
        <v>0.9</v>
      </c>
      <c r="M71">
        <v>0.06</v>
      </c>
      <c r="N71">
        <v>0.4</v>
      </c>
      <c r="O71">
        <v>3.4</v>
      </c>
      <c r="P71">
        <v>46.2</v>
      </c>
      <c r="Q71">
        <v>42</v>
      </c>
      <c r="R71">
        <v>4.09</v>
      </c>
      <c r="S71">
        <v>11.8</v>
      </c>
      <c r="T71">
        <v>83</v>
      </c>
      <c r="U71">
        <v>0.05</v>
      </c>
      <c r="V71">
        <v>12.2</v>
      </c>
      <c r="W71">
        <v>0.18</v>
      </c>
      <c r="X71">
        <v>212</v>
      </c>
      <c r="Y71">
        <v>14.8</v>
      </c>
      <c r="Z71">
        <v>0.02</v>
      </c>
      <c r="AA71">
        <v>24.7</v>
      </c>
      <c r="AB71">
        <v>1639</v>
      </c>
      <c r="AC71">
        <v>63.4</v>
      </c>
      <c r="AD71">
        <v>0.11</v>
      </c>
      <c r="AE71">
        <v>4.4000000000000004</v>
      </c>
      <c r="AF71">
        <v>1.5</v>
      </c>
      <c r="AG71">
        <v>6.5</v>
      </c>
      <c r="AH71">
        <v>9</v>
      </c>
      <c r="AI71">
        <v>0.25</v>
      </c>
      <c r="AJ71">
        <v>0.6</v>
      </c>
      <c r="AK71">
        <v>0.01</v>
      </c>
      <c r="AL71">
        <v>0.4</v>
      </c>
      <c r="AM71">
        <v>3.8</v>
      </c>
      <c r="AN71">
        <v>208</v>
      </c>
      <c r="AO71">
        <v>0.2</v>
      </c>
      <c r="AP71">
        <v>5.0999999999999996</v>
      </c>
      <c r="AQ71">
        <v>177</v>
      </c>
      <c r="AR71">
        <v>1240</v>
      </c>
    </row>
    <row r="72" spans="1:44" x14ac:dyDescent="0.2">
      <c r="A72" t="s">
        <v>146</v>
      </c>
      <c r="B72">
        <v>1200</v>
      </c>
      <c r="C72">
        <v>1000</v>
      </c>
      <c r="D72" s="1">
        <v>432400.7</v>
      </c>
      <c r="E72" s="1">
        <v>6973884.2999999998</v>
      </c>
      <c r="F72" t="s">
        <v>145</v>
      </c>
      <c r="G72" t="s">
        <v>4</v>
      </c>
      <c r="H72">
        <v>3.5</v>
      </c>
      <c r="I72">
        <v>2.94</v>
      </c>
      <c r="J72">
        <v>123</v>
      </c>
      <c r="K72">
        <v>2420</v>
      </c>
      <c r="L72">
        <v>0.6</v>
      </c>
      <c r="M72">
        <v>0.23</v>
      </c>
      <c r="N72">
        <v>3.3</v>
      </c>
      <c r="O72">
        <v>24.4</v>
      </c>
      <c r="P72">
        <v>126.9</v>
      </c>
      <c r="Q72">
        <v>180.9</v>
      </c>
      <c r="R72">
        <v>9.33</v>
      </c>
      <c r="S72">
        <v>14.2</v>
      </c>
      <c r="T72">
        <v>348</v>
      </c>
      <c r="U72">
        <v>0.43</v>
      </c>
      <c r="V72">
        <v>21.6</v>
      </c>
      <c r="W72">
        <v>1.26</v>
      </c>
      <c r="X72">
        <v>1168</v>
      </c>
      <c r="Y72">
        <v>80</v>
      </c>
      <c r="Z72">
        <v>0.03</v>
      </c>
      <c r="AA72">
        <v>189</v>
      </c>
      <c r="AB72">
        <v>3948</v>
      </c>
      <c r="AC72">
        <v>51.8</v>
      </c>
      <c r="AD72">
        <v>0.43</v>
      </c>
      <c r="AE72">
        <v>13.4</v>
      </c>
      <c r="AF72">
        <v>5.2</v>
      </c>
      <c r="AG72">
        <v>32.1</v>
      </c>
      <c r="AH72">
        <v>110</v>
      </c>
      <c r="AI72">
        <v>0.5</v>
      </c>
      <c r="AJ72">
        <v>3.9</v>
      </c>
      <c r="AK72">
        <v>0.06</v>
      </c>
      <c r="AL72">
        <v>2.2000000000000002</v>
      </c>
      <c r="AM72">
        <v>10.5</v>
      </c>
      <c r="AN72">
        <v>207</v>
      </c>
      <c r="AO72">
        <v>0.4</v>
      </c>
      <c r="AP72">
        <v>12.6</v>
      </c>
      <c r="AQ72">
        <v>1220</v>
      </c>
      <c r="AR72">
        <v>1860</v>
      </c>
    </row>
    <row r="73" spans="1:44" x14ac:dyDescent="0.2">
      <c r="A73" t="s">
        <v>148</v>
      </c>
      <c r="B73">
        <v>1200</v>
      </c>
      <c r="C73">
        <v>1025</v>
      </c>
      <c r="D73" s="1">
        <v>432420.1</v>
      </c>
      <c r="E73" s="1">
        <v>6973900.0999999996</v>
      </c>
      <c r="F73" t="s">
        <v>147</v>
      </c>
      <c r="G73" t="s">
        <v>4</v>
      </c>
      <c r="H73">
        <v>0.5</v>
      </c>
      <c r="I73">
        <v>0.96</v>
      </c>
      <c r="J73">
        <v>41</v>
      </c>
      <c r="K73">
        <v>208</v>
      </c>
      <c r="L73">
        <v>0.6</v>
      </c>
      <c r="M73">
        <v>0.24</v>
      </c>
      <c r="N73">
        <v>0.5</v>
      </c>
      <c r="O73">
        <v>3.1</v>
      </c>
      <c r="P73">
        <v>45.9</v>
      </c>
      <c r="Q73">
        <v>59.7</v>
      </c>
      <c r="R73">
        <v>3.76</v>
      </c>
      <c r="S73">
        <v>7.8</v>
      </c>
      <c r="T73">
        <v>71</v>
      </c>
      <c r="U73">
        <v>0.06</v>
      </c>
      <c r="V73">
        <v>12.2</v>
      </c>
      <c r="W73">
        <v>0.18</v>
      </c>
      <c r="X73">
        <v>115</v>
      </c>
      <c r="Y73">
        <v>31.8</v>
      </c>
      <c r="Z73">
        <v>0.02</v>
      </c>
      <c r="AA73">
        <v>49.7</v>
      </c>
      <c r="AB73">
        <v>2952</v>
      </c>
      <c r="AC73">
        <v>27.3</v>
      </c>
      <c r="AD73">
        <v>7.0000000000000007E-2</v>
      </c>
      <c r="AE73">
        <v>3.6</v>
      </c>
      <c r="AF73">
        <v>1.3</v>
      </c>
      <c r="AG73">
        <v>10.5</v>
      </c>
      <c r="AH73">
        <v>15</v>
      </c>
      <c r="AI73">
        <v>0.25</v>
      </c>
      <c r="AJ73">
        <v>0.4</v>
      </c>
      <c r="AK73">
        <v>5.0000000000000001E-3</v>
      </c>
      <c r="AL73">
        <v>0.4</v>
      </c>
      <c r="AM73">
        <v>5.2</v>
      </c>
      <c r="AN73">
        <v>288</v>
      </c>
      <c r="AO73">
        <v>0.2</v>
      </c>
      <c r="AP73">
        <v>7.5</v>
      </c>
      <c r="AQ73">
        <v>363</v>
      </c>
      <c r="AR73">
        <v>1438</v>
      </c>
    </row>
    <row r="74" spans="1:44" x14ac:dyDescent="0.2">
      <c r="A74" t="s">
        <v>150</v>
      </c>
      <c r="B74">
        <v>1200</v>
      </c>
      <c r="C74">
        <v>1050</v>
      </c>
      <c r="D74" s="1">
        <v>432439.5</v>
      </c>
      <c r="E74" s="1">
        <v>6973915.9000000004</v>
      </c>
      <c r="F74" t="s">
        <v>149</v>
      </c>
      <c r="G74" t="s">
        <v>4</v>
      </c>
      <c r="H74">
        <v>0.4</v>
      </c>
      <c r="I74">
        <v>1.02</v>
      </c>
      <c r="J74">
        <v>15</v>
      </c>
      <c r="K74">
        <v>140</v>
      </c>
      <c r="L74">
        <v>0.4</v>
      </c>
      <c r="M74">
        <v>0.08</v>
      </c>
      <c r="N74">
        <v>0.3</v>
      </c>
      <c r="O74">
        <v>2.5</v>
      </c>
      <c r="P74">
        <v>25.8</v>
      </c>
      <c r="Q74">
        <v>29</v>
      </c>
      <c r="R74">
        <v>2.1</v>
      </c>
      <c r="S74">
        <v>6.4</v>
      </c>
      <c r="T74">
        <v>44</v>
      </c>
      <c r="U74">
        <v>0.03</v>
      </c>
      <c r="V74">
        <v>8.6999999999999993</v>
      </c>
      <c r="W74">
        <v>0.13</v>
      </c>
      <c r="X74">
        <v>72</v>
      </c>
      <c r="Y74">
        <v>10.7</v>
      </c>
      <c r="Z74">
        <v>0.02</v>
      </c>
      <c r="AA74">
        <v>18.3</v>
      </c>
      <c r="AB74">
        <v>2249</v>
      </c>
      <c r="AC74">
        <v>16.8</v>
      </c>
      <c r="AD74">
        <v>0.06</v>
      </c>
      <c r="AE74">
        <v>1</v>
      </c>
      <c r="AF74">
        <v>1</v>
      </c>
      <c r="AG74">
        <v>4.3</v>
      </c>
      <c r="AH74">
        <v>12</v>
      </c>
      <c r="AI74">
        <v>0.25</v>
      </c>
      <c r="AJ74">
        <v>0.3</v>
      </c>
      <c r="AK74">
        <v>5.0000000000000001E-3</v>
      </c>
      <c r="AL74">
        <v>0.3</v>
      </c>
      <c r="AM74">
        <v>2.4</v>
      </c>
      <c r="AN74">
        <v>102</v>
      </c>
      <c r="AO74">
        <v>0.2</v>
      </c>
      <c r="AP74">
        <v>3.8</v>
      </c>
      <c r="AQ74">
        <v>107</v>
      </c>
      <c r="AR74">
        <v>1043</v>
      </c>
    </row>
    <row r="75" spans="1:44" x14ac:dyDescent="0.2">
      <c r="A75" t="s">
        <v>152</v>
      </c>
      <c r="B75">
        <v>1200</v>
      </c>
      <c r="C75">
        <v>1075</v>
      </c>
      <c r="D75" s="1">
        <v>432458.8</v>
      </c>
      <c r="E75" s="1">
        <v>6973931.7000000002</v>
      </c>
      <c r="F75" t="s">
        <v>151</v>
      </c>
      <c r="G75" t="s">
        <v>4</v>
      </c>
      <c r="H75">
        <v>0.2</v>
      </c>
      <c r="I75">
        <v>0.93</v>
      </c>
      <c r="J75">
        <v>15</v>
      </c>
      <c r="K75">
        <v>94</v>
      </c>
      <c r="L75">
        <v>0.4</v>
      </c>
      <c r="M75">
        <v>0.06</v>
      </c>
      <c r="N75">
        <v>0.3</v>
      </c>
      <c r="O75">
        <v>2.2999999999999998</v>
      </c>
      <c r="P75">
        <v>20.8</v>
      </c>
      <c r="Q75">
        <v>29.8</v>
      </c>
      <c r="R75">
        <v>1.86</v>
      </c>
      <c r="S75">
        <v>7.2</v>
      </c>
      <c r="T75">
        <v>30</v>
      </c>
      <c r="U75">
        <v>0.04</v>
      </c>
      <c r="V75">
        <v>10.1</v>
      </c>
      <c r="W75">
        <v>0.14000000000000001</v>
      </c>
      <c r="X75">
        <v>63</v>
      </c>
      <c r="Y75">
        <v>12.8</v>
      </c>
      <c r="Z75">
        <v>0.02</v>
      </c>
      <c r="AA75">
        <v>20</v>
      </c>
      <c r="AB75">
        <v>1201</v>
      </c>
      <c r="AC75">
        <v>17.2</v>
      </c>
      <c r="AD75">
        <v>0.05</v>
      </c>
      <c r="AE75">
        <v>1.4</v>
      </c>
      <c r="AF75">
        <v>0.9</v>
      </c>
      <c r="AG75">
        <v>4.2</v>
      </c>
      <c r="AH75">
        <v>8</v>
      </c>
      <c r="AI75">
        <v>0.25</v>
      </c>
      <c r="AJ75">
        <v>0.4</v>
      </c>
      <c r="AK75">
        <v>5.0000000000000001E-3</v>
      </c>
      <c r="AL75">
        <v>0.2</v>
      </c>
      <c r="AM75">
        <v>2.6</v>
      </c>
      <c r="AN75">
        <v>112</v>
      </c>
      <c r="AO75">
        <v>0.2</v>
      </c>
      <c r="AP75">
        <v>3.4</v>
      </c>
      <c r="AQ75">
        <v>144</v>
      </c>
      <c r="AR75">
        <v>1111</v>
      </c>
    </row>
    <row r="76" spans="1:44" x14ac:dyDescent="0.2">
      <c r="A76" t="s">
        <v>154</v>
      </c>
      <c r="B76">
        <v>1200</v>
      </c>
      <c r="C76">
        <v>1100</v>
      </c>
      <c r="D76" s="1">
        <v>432478.2</v>
      </c>
      <c r="E76" s="1">
        <v>6973947.5</v>
      </c>
      <c r="F76" t="s">
        <v>153</v>
      </c>
      <c r="G76" t="s">
        <v>4</v>
      </c>
      <c r="H76">
        <v>1.1000000000000001</v>
      </c>
      <c r="I76">
        <v>1.54</v>
      </c>
      <c r="J76">
        <v>47</v>
      </c>
      <c r="K76">
        <v>208</v>
      </c>
      <c r="L76">
        <v>0.6</v>
      </c>
      <c r="M76">
        <v>0.37</v>
      </c>
      <c r="N76">
        <v>1.7</v>
      </c>
      <c r="O76">
        <v>5.7</v>
      </c>
      <c r="P76">
        <v>42.5</v>
      </c>
      <c r="Q76">
        <v>175.7</v>
      </c>
      <c r="R76">
        <v>2.73</v>
      </c>
      <c r="S76">
        <v>5.9</v>
      </c>
      <c r="T76">
        <v>103</v>
      </c>
      <c r="U76">
        <v>0.05</v>
      </c>
      <c r="V76">
        <v>15.7</v>
      </c>
      <c r="W76">
        <v>0.23</v>
      </c>
      <c r="X76">
        <v>205</v>
      </c>
      <c r="Y76">
        <v>26.5</v>
      </c>
      <c r="Z76">
        <v>0.02</v>
      </c>
      <c r="AA76">
        <v>143.1</v>
      </c>
      <c r="AB76">
        <v>3220</v>
      </c>
      <c r="AC76">
        <v>18.5</v>
      </c>
      <c r="AD76">
        <v>0.05</v>
      </c>
      <c r="AE76">
        <v>2.4</v>
      </c>
      <c r="AF76">
        <v>2</v>
      </c>
      <c r="AG76">
        <v>11.6</v>
      </c>
      <c r="AH76">
        <v>17</v>
      </c>
      <c r="AI76">
        <v>0.25</v>
      </c>
      <c r="AJ76">
        <v>0.7</v>
      </c>
      <c r="AK76">
        <v>5.0000000000000001E-3</v>
      </c>
      <c r="AL76">
        <v>0.5</v>
      </c>
      <c r="AM76">
        <v>9.6999999999999993</v>
      </c>
      <c r="AN76">
        <v>225</v>
      </c>
      <c r="AO76">
        <v>0.3</v>
      </c>
      <c r="AP76">
        <v>14</v>
      </c>
      <c r="AQ76">
        <v>701</v>
      </c>
      <c r="AR76">
        <v>1543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zoomScale="55" workbookViewId="0">
      <selection activeCell="B75" sqref="B75"/>
    </sheetView>
  </sheetViews>
  <sheetFormatPr defaultRowHeight="12.75" x14ac:dyDescent="0.2"/>
  <sheetData>
    <row r="1" spans="1:6" x14ac:dyDescent="0.2">
      <c r="A1" t="s">
        <v>192</v>
      </c>
      <c r="B1" t="s">
        <v>155</v>
      </c>
      <c r="C1" t="s">
        <v>159</v>
      </c>
      <c r="D1" t="s">
        <v>160</v>
      </c>
      <c r="E1" t="s">
        <v>178</v>
      </c>
      <c r="F1" t="s">
        <v>161</v>
      </c>
    </row>
    <row r="2" spans="1:6" x14ac:dyDescent="0.2">
      <c r="A2">
        <v>9</v>
      </c>
      <c r="B2">
        <v>0.05</v>
      </c>
      <c r="C2">
        <v>3.3</v>
      </c>
      <c r="D2">
        <v>1002</v>
      </c>
      <c r="E2">
        <v>3.9</v>
      </c>
      <c r="F2">
        <v>0.1</v>
      </c>
    </row>
    <row r="3" spans="1:6" x14ac:dyDescent="0.2">
      <c r="A3">
        <v>4</v>
      </c>
      <c r="B3">
        <v>0.05</v>
      </c>
      <c r="C3">
        <v>2</v>
      </c>
      <c r="D3">
        <v>859</v>
      </c>
      <c r="E3">
        <v>1.9</v>
      </c>
      <c r="F3">
        <v>0.05</v>
      </c>
    </row>
    <row r="4" spans="1:6" x14ac:dyDescent="0.2">
      <c r="A4">
        <v>56</v>
      </c>
      <c r="B4">
        <v>0.4</v>
      </c>
      <c r="C4">
        <v>18</v>
      </c>
      <c r="D4">
        <v>1243</v>
      </c>
      <c r="E4">
        <v>16.8</v>
      </c>
      <c r="F4">
        <v>0.4</v>
      </c>
    </row>
    <row r="5" spans="1:6" x14ac:dyDescent="0.2">
      <c r="A5">
        <v>54</v>
      </c>
      <c r="B5">
        <v>1.1000000000000001</v>
      </c>
      <c r="C5">
        <v>11</v>
      </c>
      <c r="D5">
        <v>961</v>
      </c>
      <c r="E5">
        <v>16.7</v>
      </c>
      <c r="F5">
        <v>0.4</v>
      </c>
    </row>
    <row r="6" spans="1:6" x14ac:dyDescent="0.2">
      <c r="A6">
        <v>67</v>
      </c>
      <c r="B6">
        <v>1.2</v>
      </c>
      <c r="C6">
        <v>21</v>
      </c>
      <c r="D6">
        <v>890</v>
      </c>
      <c r="E6">
        <v>18.2</v>
      </c>
      <c r="F6">
        <v>0.4</v>
      </c>
    </row>
    <row r="7" spans="1:6" x14ac:dyDescent="0.2">
      <c r="A7">
        <v>4</v>
      </c>
      <c r="B7">
        <v>0.05</v>
      </c>
      <c r="C7">
        <v>3</v>
      </c>
      <c r="D7">
        <v>856</v>
      </c>
      <c r="E7">
        <v>3.2</v>
      </c>
      <c r="F7">
        <v>0.05</v>
      </c>
    </row>
    <row r="8" spans="1:6" x14ac:dyDescent="0.2">
      <c r="A8">
        <v>26</v>
      </c>
      <c r="B8">
        <v>0.7</v>
      </c>
      <c r="C8">
        <v>5</v>
      </c>
      <c r="D8">
        <v>1130</v>
      </c>
      <c r="E8">
        <v>10.7</v>
      </c>
      <c r="F8">
        <v>0.2</v>
      </c>
    </row>
    <row r="9" spans="1:6" x14ac:dyDescent="0.2">
      <c r="A9">
        <v>171</v>
      </c>
      <c r="B9">
        <v>3.2</v>
      </c>
      <c r="C9">
        <v>35</v>
      </c>
      <c r="D9">
        <v>1306</v>
      </c>
      <c r="E9">
        <v>46.5</v>
      </c>
      <c r="F9">
        <v>1</v>
      </c>
    </row>
    <row r="10" spans="1:6" x14ac:dyDescent="0.2">
      <c r="A10">
        <v>86</v>
      </c>
      <c r="B10">
        <v>1.2</v>
      </c>
      <c r="C10">
        <v>41</v>
      </c>
      <c r="D10">
        <v>1356</v>
      </c>
      <c r="E10">
        <v>17.8</v>
      </c>
      <c r="F10">
        <v>0.4</v>
      </c>
    </row>
    <row r="11" spans="1:6" x14ac:dyDescent="0.2">
      <c r="A11">
        <v>330</v>
      </c>
      <c r="B11">
        <v>4.9000000000000004</v>
      </c>
      <c r="C11">
        <v>90</v>
      </c>
      <c r="D11">
        <v>1718</v>
      </c>
      <c r="E11">
        <v>70.8</v>
      </c>
      <c r="F11">
        <v>0.7</v>
      </c>
    </row>
    <row r="12" spans="1:6" x14ac:dyDescent="0.2">
      <c r="A12">
        <v>94</v>
      </c>
      <c r="B12">
        <v>3.5</v>
      </c>
      <c r="C12">
        <v>79</v>
      </c>
      <c r="D12">
        <v>1446</v>
      </c>
      <c r="E12">
        <v>21.8</v>
      </c>
      <c r="F12">
        <v>0.5</v>
      </c>
    </row>
    <row r="13" spans="1:6" x14ac:dyDescent="0.2">
      <c r="A13">
        <v>81</v>
      </c>
      <c r="B13">
        <v>3.7</v>
      </c>
      <c r="C13">
        <v>122</v>
      </c>
      <c r="D13">
        <v>1217</v>
      </c>
      <c r="E13">
        <v>20.9</v>
      </c>
      <c r="F13">
        <v>0.6</v>
      </c>
    </row>
    <row r="14" spans="1:6" x14ac:dyDescent="0.2">
      <c r="A14">
        <v>26</v>
      </c>
      <c r="B14">
        <v>0.3</v>
      </c>
      <c r="C14">
        <v>14</v>
      </c>
      <c r="D14">
        <v>1013</v>
      </c>
      <c r="E14">
        <v>6.1</v>
      </c>
      <c r="F14">
        <v>0.2</v>
      </c>
    </row>
    <row r="15" spans="1:6" x14ac:dyDescent="0.2">
      <c r="A15">
        <v>331</v>
      </c>
      <c r="B15">
        <v>5.5</v>
      </c>
      <c r="C15">
        <v>153</v>
      </c>
      <c r="D15">
        <v>14106</v>
      </c>
      <c r="E15">
        <v>66</v>
      </c>
      <c r="F15">
        <v>0.8</v>
      </c>
    </row>
    <row r="16" spans="1:6" x14ac:dyDescent="0.2">
      <c r="A16">
        <v>249</v>
      </c>
      <c r="B16">
        <v>2.8</v>
      </c>
      <c r="C16">
        <v>62</v>
      </c>
      <c r="D16">
        <v>1869</v>
      </c>
      <c r="E16">
        <v>28.6</v>
      </c>
      <c r="F16">
        <v>1.1000000000000001</v>
      </c>
    </row>
    <row r="17" spans="1:8" x14ac:dyDescent="0.2">
      <c r="A17">
        <v>28</v>
      </c>
      <c r="B17">
        <v>0.3</v>
      </c>
      <c r="C17">
        <v>5</v>
      </c>
      <c r="D17">
        <v>1176</v>
      </c>
      <c r="E17">
        <v>12.8</v>
      </c>
      <c r="F17">
        <v>0.4</v>
      </c>
    </row>
    <row r="18" spans="1:8" x14ac:dyDescent="0.2">
      <c r="A18">
        <v>193</v>
      </c>
      <c r="B18">
        <v>2.5</v>
      </c>
      <c r="C18">
        <v>54</v>
      </c>
      <c r="D18">
        <v>1798</v>
      </c>
      <c r="E18">
        <v>98.6</v>
      </c>
      <c r="F18">
        <v>1.3</v>
      </c>
    </row>
    <row r="19" spans="1:8" x14ac:dyDescent="0.2">
      <c r="A19">
        <v>30</v>
      </c>
      <c r="B19">
        <v>4</v>
      </c>
      <c r="C19">
        <v>9</v>
      </c>
      <c r="D19">
        <v>1241</v>
      </c>
      <c r="E19">
        <v>8.1</v>
      </c>
      <c r="F19">
        <v>0.2</v>
      </c>
    </row>
    <row r="20" spans="1:8" x14ac:dyDescent="0.2">
      <c r="A20">
        <v>16</v>
      </c>
      <c r="B20">
        <v>0.3</v>
      </c>
      <c r="C20">
        <v>6</v>
      </c>
      <c r="D20">
        <v>954</v>
      </c>
      <c r="E20">
        <v>4.9000000000000004</v>
      </c>
      <c r="F20">
        <v>0.1</v>
      </c>
    </row>
    <row r="21" spans="1:8" x14ac:dyDescent="0.2">
      <c r="A21">
        <v>14</v>
      </c>
      <c r="B21">
        <v>0.2</v>
      </c>
      <c r="C21">
        <v>3</v>
      </c>
      <c r="D21">
        <v>969</v>
      </c>
      <c r="E21">
        <v>7</v>
      </c>
      <c r="F21">
        <v>0.1</v>
      </c>
    </row>
    <row r="22" spans="1:8" x14ac:dyDescent="0.2">
      <c r="A22">
        <v>51</v>
      </c>
      <c r="B22">
        <v>0.5</v>
      </c>
      <c r="C22">
        <v>36</v>
      </c>
      <c r="D22">
        <v>1091</v>
      </c>
      <c r="E22">
        <v>9.4</v>
      </c>
      <c r="F22">
        <v>0.3</v>
      </c>
    </row>
    <row r="23" spans="1:8" x14ac:dyDescent="0.2">
      <c r="A23">
        <v>6</v>
      </c>
      <c r="B23">
        <v>0.1</v>
      </c>
      <c r="C23">
        <v>4</v>
      </c>
      <c r="D23">
        <v>889</v>
      </c>
      <c r="E23">
        <v>2.9</v>
      </c>
      <c r="F23">
        <v>0.1</v>
      </c>
    </row>
    <row r="24" spans="1:8" x14ac:dyDescent="0.2">
      <c r="A24">
        <v>101</v>
      </c>
      <c r="B24">
        <v>1</v>
      </c>
      <c r="C24">
        <v>24</v>
      </c>
      <c r="D24">
        <v>1230</v>
      </c>
      <c r="E24">
        <v>13.4</v>
      </c>
      <c r="F24">
        <v>0.3</v>
      </c>
    </row>
    <row r="25" spans="1:8" x14ac:dyDescent="0.2">
      <c r="A25">
        <v>59</v>
      </c>
      <c r="B25">
        <v>0.7</v>
      </c>
      <c r="C25">
        <v>15</v>
      </c>
      <c r="D25">
        <v>1221</v>
      </c>
      <c r="E25">
        <v>13.7</v>
      </c>
      <c r="F25">
        <v>0.2</v>
      </c>
    </row>
    <row r="26" spans="1:8" x14ac:dyDescent="0.2">
      <c r="A26">
        <v>131</v>
      </c>
      <c r="B26">
        <v>0.7</v>
      </c>
      <c r="C26">
        <v>60</v>
      </c>
      <c r="D26">
        <v>1153</v>
      </c>
      <c r="E26">
        <v>17</v>
      </c>
      <c r="F26">
        <v>0.4</v>
      </c>
    </row>
    <row r="27" spans="1:8" s="4" customFormat="1" x14ac:dyDescent="0.2">
      <c r="A27" s="4">
        <v>167</v>
      </c>
      <c r="B27" s="4">
        <v>16.100000000000001</v>
      </c>
      <c r="C27" s="4">
        <v>30</v>
      </c>
      <c r="D27" s="4">
        <v>15738</v>
      </c>
      <c r="E27" s="4">
        <v>191.4</v>
      </c>
      <c r="F27">
        <v>24</v>
      </c>
      <c r="G27" s="4" t="s">
        <v>194</v>
      </c>
      <c r="H27" s="4" t="s">
        <v>195</v>
      </c>
    </row>
    <row r="28" spans="1:8" x14ac:dyDescent="0.2">
      <c r="A28">
        <v>8</v>
      </c>
      <c r="B28">
        <v>0.1</v>
      </c>
      <c r="C28">
        <v>5</v>
      </c>
      <c r="D28">
        <v>951</v>
      </c>
      <c r="E28">
        <v>3.8</v>
      </c>
      <c r="F28">
        <v>0.3</v>
      </c>
    </row>
    <row r="29" spans="1:8" x14ac:dyDescent="0.2">
      <c r="A29">
        <v>315</v>
      </c>
      <c r="B29">
        <v>3.1</v>
      </c>
      <c r="C29">
        <v>45</v>
      </c>
      <c r="D29">
        <v>1034</v>
      </c>
      <c r="E29">
        <v>29.4</v>
      </c>
      <c r="F29">
        <v>0.6</v>
      </c>
    </row>
    <row r="30" spans="1:8" x14ac:dyDescent="0.2">
      <c r="A30">
        <v>97</v>
      </c>
      <c r="B30">
        <v>0.9</v>
      </c>
      <c r="C30">
        <v>20</v>
      </c>
      <c r="D30">
        <v>1319</v>
      </c>
      <c r="E30">
        <v>24.5</v>
      </c>
      <c r="F30">
        <v>0.7</v>
      </c>
    </row>
    <row r="31" spans="1:8" x14ac:dyDescent="0.2">
      <c r="A31">
        <v>160</v>
      </c>
      <c r="B31">
        <v>1.7</v>
      </c>
      <c r="C31">
        <v>67</v>
      </c>
      <c r="D31">
        <v>2055</v>
      </c>
      <c r="E31">
        <v>20.399999999999999</v>
      </c>
      <c r="F31">
        <v>0.4</v>
      </c>
    </row>
    <row r="32" spans="1:8" x14ac:dyDescent="0.2">
      <c r="A32">
        <v>150</v>
      </c>
      <c r="B32">
        <v>1</v>
      </c>
      <c r="C32">
        <v>36</v>
      </c>
      <c r="D32">
        <v>1491</v>
      </c>
      <c r="E32">
        <v>28.9</v>
      </c>
      <c r="F32">
        <v>0.4</v>
      </c>
    </row>
    <row r="33" spans="1:7" x14ac:dyDescent="0.2">
      <c r="A33">
        <v>58</v>
      </c>
      <c r="B33">
        <v>1.3</v>
      </c>
      <c r="C33">
        <v>30</v>
      </c>
      <c r="D33">
        <v>1236</v>
      </c>
      <c r="E33">
        <v>22.2</v>
      </c>
      <c r="F33">
        <v>0.3</v>
      </c>
    </row>
    <row r="34" spans="1:7" x14ac:dyDescent="0.2">
      <c r="A34">
        <v>188</v>
      </c>
      <c r="B34">
        <v>4.7</v>
      </c>
      <c r="C34">
        <v>102</v>
      </c>
      <c r="D34">
        <v>5655</v>
      </c>
      <c r="E34">
        <v>87.8</v>
      </c>
      <c r="F34">
        <v>1.3</v>
      </c>
    </row>
    <row r="35" spans="1:7" x14ac:dyDescent="0.2">
      <c r="A35">
        <v>199</v>
      </c>
      <c r="B35">
        <v>1.1000000000000001</v>
      </c>
      <c r="C35">
        <v>54</v>
      </c>
      <c r="D35">
        <v>1441</v>
      </c>
      <c r="E35">
        <v>155.19999999999999</v>
      </c>
      <c r="F35">
        <v>0.8</v>
      </c>
    </row>
    <row r="36" spans="1:7" x14ac:dyDescent="0.2">
      <c r="A36">
        <v>69</v>
      </c>
      <c r="B36">
        <v>0.4</v>
      </c>
      <c r="C36">
        <v>17</v>
      </c>
      <c r="D36">
        <v>1142</v>
      </c>
      <c r="E36">
        <v>13.7</v>
      </c>
      <c r="F36">
        <v>0.3</v>
      </c>
    </row>
    <row r="37" spans="1:7" s="4" customFormat="1" x14ac:dyDescent="0.2">
      <c r="A37" s="4">
        <v>107</v>
      </c>
      <c r="B37" s="4">
        <v>15.9</v>
      </c>
      <c r="C37" s="4">
        <v>34</v>
      </c>
      <c r="D37" s="4">
        <v>4226</v>
      </c>
      <c r="E37" s="4">
        <v>19.3</v>
      </c>
      <c r="F37">
        <v>2.2999999999999998</v>
      </c>
      <c r="G37" s="4" t="s">
        <v>194</v>
      </c>
    </row>
    <row r="38" spans="1:7" x14ac:dyDescent="0.2">
      <c r="A38">
        <v>478</v>
      </c>
      <c r="B38">
        <v>3.2</v>
      </c>
      <c r="C38">
        <v>60</v>
      </c>
      <c r="D38">
        <v>1438</v>
      </c>
      <c r="E38">
        <v>20.399999999999999</v>
      </c>
      <c r="F38">
        <v>1</v>
      </c>
    </row>
    <row r="39" spans="1:7" x14ac:dyDescent="0.2">
      <c r="A39">
        <v>890</v>
      </c>
      <c r="B39">
        <v>1.1000000000000001</v>
      </c>
      <c r="C39">
        <v>75</v>
      </c>
      <c r="D39">
        <v>1759</v>
      </c>
      <c r="E39">
        <v>18.8</v>
      </c>
      <c r="F39">
        <v>0.4</v>
      </c>
    </row>
    <row r="40" spans="1:7" x14ac:dyDescent="0.2">
      <c r="A40">
        <v>18</v>
      </c>
      <c r="B40">
        <v>0.7</v>
      </c>
      <c r="C40">
        <v>3</v>
      </c>
      <c r="D40">
        <v>1186</v>
      </c>
      <c r="E40">
        <v>4.4000000000000004</v>
      </c>
      <c r="F40">
        <v>0.05</v>
      </c>
    </row>
    <row r="41" spans="1:7" x14ac:dyDescent="0.2">
      <c r="A41">
        <v>213</v>
      </c>
      <c r="B41">
        <v>1.8</v>
      </c>
      <c r="C41">
        <v>43</v>
      </c>
      <c r="D41">
        <v>1640</v>
      </c>
      <c r="E41">
        <v>34.5</v>
      </c>
      <c r="F41">
        <v>0.5</v>
      </c>
    </row>
    <row r="42" spans="1:7" x14ac:dyDescent="0.2">
      <c r="A42">
        <v>128</v>
      </c>
      <c r="B42">
        <v>1.9</v>
      </c>
      <c r="C42">
        <v>33</v>
      </c>
      <c r="D42">
        <v>1806</v>
      </c>
      <c r="E42">
        <v>30.1</v>
      </c>
      <c r="F42">
        <v>0.5</v>
      </c>
    </row>
    <row r="43" spans="1:7" x14ac:dyDescent="0.2">
      <c r="A43">
        <v>247</v>
      </c>
      <c r="B43">
        <v>4.4000000000000004</v>
      </c>
      <c r="C43">
        <v>55</v>
      </c>
      <c r="D43">
        <v>2403</v>
      </c>
      <c r="E43">
        <v>35.1</v>
      </c>
      <c r="F43">
        <v>0.6</v>
      </c>
    </row>
    <row r="44" spans="1:7" x14ac:dyDescent="0.2">
      <c r="A44">
        <v>248</v>
      </c>
      <c r="B44">
        <v>7.9</v>
      </c>
      <c r="C44">
        <v>91</v>
      </c>
      <c r="D44">
        <v>1623</v>
      </c>
      <c r="E44">
        <v>35.700000000000003</v>
      </c>
      <c r="F44">
        <v>0.6</v>
      </c>
    </row>
    <row r="45" spans="1:7" x14ac:dyDescent="0.2">
      <c r="A45">
        <v>4</v>
      </c>
      <c r="B45">
        <v>0.1</v>
      </c>
      <c r="C45">
        <v>2</v>
      </c>
      <c r="D45">
        <v>870</v>
      </c>
      <c r="E45">
        <v>2.6</v>
      </c>
      <c r="F45">
        <v>0.05</v>
      </c>
    </row>
    <row r="46" spans="1:7" x14ac:dyDescent="0.2">
      <c r="A46">
        <v>332</v>
      </c>
      <c r="B46">
        <v>1.8</v>
      </c>
      <c r="C46">
        <v>50</v>
      </c>
      <c r="D46">
        <v>1529</v>
      </c>
      <c r="E46">
        <v>22.4</v>
      </c>
      <c r="F46">
        <v>0.9</v>
      </c>
    </row>
    <row r="47" spans="1:7" x14ac:dyDescent="0.2">
      <c r="A47">
        <v>326</v>
      </c>
      <c r="B47">
        <v>0.4</v>
      </c>
      <c r="C47">
        <v>49</v>
      </c>
      <c r="D47">
        <v>1054</v>
      </c>
      <c r="E47">
        <v>23.3</v>
      </c>
      <c r="F47">
        <v>0.8</v>
      </c>
    </row>
    <row r="48" spans="1:7" x14ac:dyDescent="0.2">
      <c r="A48">
        <v>788</v>
      </c>
      <c r="B48">
        <v>0.8</v>
      </c>
      <c r="C48">
        <v>59</v>
      </c>
      <c r="D48">
        <v>1737</v>
      </c>
      <c r="E48">
        <v>19.7</v>
      </c>
      <c r="F48">
        <v>0.8</v>
      </c>
    </row>
    <row r="49" spans="1:7" x14ac:dyDescent="0.2">
      <c r="A49">
        <v>9</v>
      </c>
      <c r="B49">
        <v>0.3</v>
      </c>
      <c r="C49">
        <v>2</v>
      </c>
      <c r="D49">
        <v>919</v>
      </c>
      <c r="E49">
        <v>2.2999999999999998</v>
      </c>
      <c r="F49">
        <v>0.05</v>
      </c>
    </row>
    <row r="50" spans="1:7" x14ac:dyDescent="0.2">
      <c r="A50">
        <v>216</v>
      </c>
      <c r="B50">
        <v>3.4</v>
      </c>
      <c r="C50">
        <v>73</v>
      </c>
      <c r="D50">
        <v>3069</v>
      </c>
      <c r="E50">
        <v>42.1</v>
      </c>
      <c r="F50">
        <v>0.4</v>
      </c>
    </row>
    <row r="51" spans="1:7" x14ac:dyDescent="0.2">
      <c r="A51">
        <v>22</v>
      </c>
      <c r="B51">
        <v>0.2</v>
      </c>
      <c r="C51">
        <v>3</v>
      </c>
      <c r="D51">
        <v>1071</v>
      </c>
      <c r="E51">
        <v>8</v>
      </c>
      <c r="F51">
        <v>0.1</v>
      </c>
    </row>
    <row r="52" spans="1:7" x14ac:dyDescent="0.2">
      <c r="A52">
        <v>75</v>
      </c>
      <c r="B52">
        <v>0.3</v>
      </c>
      <c r="C52">
        <v>17</v>
      </c>
      <c r="D52">
        <v>1363</v>
      </c>
      <c r="E52">
        <v>26.5</v>
      </c>
      <c r="F52">
        <v>0.4</v>
      </c>
    </row>
    <row r="53" spans="1:7" x14ac:dyDescent="0.2">
      <c r="A53">
        <v>473</v>
      </c>
      <c r="B53">
        <v>0.7</v>
      </c>
      <c r="C53">
        <v>49</v>
      </c>
      <c r="D53">
        <v>1754</v>
      </c>
      <c r="E53">
        <v>38.9</v>
      </c>
      <c r="F53">
        <v>0.6</v>
      </c>
    </row>
    <row r="54" spans="1:7" x14ac:dyDescent="0.2">
      <c r="A54">
        <v>348</v>
      </c>
      <c r="B54">
        <v>0.5</v>
      </c>
      <c r="C54">
        <v>43</v>
      </c>
      <c r="D54">
        <v>1390</v>
      </c>
      <c r="E54">
        <v>26.6</v>
      </c>
      <c r="F54">
        <v>0.7</v>
      </c>
    </row>
    <row r="55" spans="1:7" x14ac:dyDescent="0.2">
      <c r="A55">
        <v>528</v>
      </c>
      <c r="B55">
        <v>0.6</v>
      </c>
      <c r="C55">
        <v>56</v>
      </c>
      <c r="D55">
        <v>1191</v>
      </c>
      <c r="E55">
        <v>25.4</v>
      </c>
      <c r="F55">
        <v>0.8</v>
      </c>
    </row>
    <row r="56" spans="1:7" x14ac:dyDescent="0.2">
      <c r="A56">
        <v>246</v>
      </c>
      <c r="B56">
        <v>1.5</v>
      </c>
      <c r="C56">
        <v>37</v>
      </c>
      <c r="D56">
        <v>1426</v>
      </c>
      <c r="E56">
        <v>23.3</v>
      </c>
      <c r="F56">
        <v>0.6</v>
      </c>
    </row>
    <row r="57" spans="1:7" x14ac:dyDescent="0.2">
      <c r="A57">
        <v>290</v>
      </c>
      <c r="B57">
        <v>0.4</v>
      </c>
      <c r="C57">
        <v>41</v>
      </c>
      <c r="D57">
        <v>1057</v>
      </c>
      <c r="E57">
        <v>16.600000000000001</v>
      </c>
      <c r="F57">
        <v>1.3</v>
      </c>
    </row>
    <row r="58" spans="1:7" x14ac:dyDescent="0.2">
      <c r="A58">
        <v>194</v>
      </c>
      <c r="B58">
        <v>2.1</v>
      </c>
      <c r="C58">
        <v>58</v>
      </c>
      <c r="D58">
        <v>1947</v>
      </c>
      <c r="E58">
        <v>31.2</v>
      </c>
      <c r="F58">
        <v>0.5</v>
      </c>
    </row>
    <row r="59" spans="1:7" x14ac:dyDescent="0.2">
      <c r="A59">
        <v>116</v>
      </c>
      <c r="B59">
        <v>2.6</v>
      </c>
      <c r="C59">
        <v>37</v>
      </c>
      <c r="D59">
        <v>1814</v>
      </c>
      <c r="E59">
        <v>43.7</v>
      </c>
      <c r="F59">
        <v>0.5</v>
      </c>
    </row>
    <row r="60" spans="1:7" x14ac:dyDescent="0.2">
      <c r="A60" s="3">
        <v>177</v>
      </c>
      <c r="B60" s="3">
        <v>1.1000000000000001</v>
      </c>
      <c r="C60" s="3">
        <v>395</v>
      </c>
      <c r="D60" s="3">
        <v>1240</v>
      </c>
      <c r="E60" s="3">
        <v>63.4</v>
      </c>
      <c r="F60">
        <v>0.9</v>
      </c>
      <c r="G60" t="s">
        <v>193</v>
      </c>
    </row>
    <row r="61" spans="1:7" x14ac:dyDescent="0.2">
      <c r="A61">
        <v>1220</v>
      </c>
      <c r="B61">
        <v>3.5</v>
      </c>
      <c r="C61">
        <v>123</v>
      </c>
      <c r="D61">
        <v>1860</v>
      </c>
      <c r="E61">
        <v>51.8</v>
      </c>
      <c r="F61">
        <v>0.6</v>
      </c>
    </row>
    <row r="62" spans="1:7" x14ac:dyDescent="0.2">
      <c r="A62">
        <v>363</v>
      </c>
      <c r="B62">
        <v>0.5</v>
      </c>
      <c r="C62">
        <v>41</v>
      </c>
      <c r="D62">
        <v>1438</v>
      </c>
      <c r="E62">
        <v>27.3</v>
      </c>
      <c r="F62">
        <v>0.6</v>
      </c>
    </row>
    <row r="63" spans="1:7" x14ac:dyDescent="0.2">
      <c r="A63">
        <v>107</v>
      </c>
      <c r="B63">
        <v>0.4</v>
      </c>
      <c r="C63">
        <v>15</v>
      </c>
      <c r="D63">
        <v>1043</v>
      </c>
      <c r="E63">
        <v>16.8</v>
      </c>
      <c r="F63">
        <v>0.4</v>
      </c>
    </row>
    <row r="64" spans="1:7" x14ac:dyDescent="0.2">
      <c r="A64">
        <v>144</v>
      </c>
      <c r="B64">
        <v>0.2</v>
      </c>
      <c r="C64">
        <v>15</v>
      </c>
      <c r="D64">
        <v>1111</v>
      </c>
      <c r="E64">
        <v>17.2</v>
      </c>
      <c r="F64">
        <v>0.4</v>
      </c>
    </row>
    <row r="65" spans="1:6" x14ac:dyDescent="0.2">
      <c r="A65">
        <v>701</v>
      </c>
      <c r="B65">
        <v>1.1000000000000001</v>
      </c>
      <c r="C65">
        <v>47</v>
      </c>
      <c r="D65">
        <v>1543</v>
      </c>
      <c r="E65">
        <v>18.5</v>
      </c>
      <c r="F65">
        <v>0.6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K15"/>
  <sheetViews>
    <sheetView workbookViewId="0">
      <selection activeCell="J17" sqref="J17"/>
    </sheetView>
  </sheetViews>
  <sheetFormatPr defaultRowHeight="12.75" x14ac:dyDescent="0.2"/>
  <cols>
    <col min="2" max="2" width="12.5703125" customWidth="1"/>
  </cols>
  <sheetData>
    <row r="3" spans="2:37" x14ac:dyDescent="0.2">
      <c r="B3" s="7" t="s">
        <v>236</v>
      </c>
      <c r="C3" s="8" t="s">
        <v>232</v>
      </c>
      <c r="D3" s="8" t="s">
        <v>219</v>
      </c>
      <c r="E3" s="8" t="s">
        <v>199</v>
      </c>
      <c r="F3" s="8" t="s">
        <v>233</v>
      </c>
      <c r="G3" s="8" t="s">
        <v>201</v>
      </c>
      <c r="H3" s="8" t="s">
        <v>202</v>
      </c>
      <c r="I3" t="s">
        <v>203</v>
      </c>
      <c r="J3" t="s">
        <v>204</v>
      </c>
      <c r="K3" t="s">
        <v>205</v>
      </c>
      <c r="L3" t="s">
        <v>206</v>
      </c>
      <c r="M3" t="s">
        <v>207</v>
      </c>
      <c r="N3" t="s">
        <v>208</v>
      </c>
      <c r="O3" t="s">
        <v>209</v>
      </c>
      <c r="P3" t="s">
        <v>210</v>
      </c>
      <c r="Q3" t="s">
        <v>211</v>
      </c>
      <c r="R3" t="s">
        <v>212</v>
      </c>
      <c r="S3" t="s">
        <v>213</v>
      </c>
      <c r="T3" t="s">
        <v>214</v>
      </c>
      <c r="U3" t="s">
        <v>215</v>
      </c>
      <c r="V3" t="s">
        <v>216</v>
      </c>
      <c r="W3" t="s">
        <v>217</v>
      </c>
      <c r="X3" t="s">
        <v>218</v>
      </c>
      <c r="Y3" t="s">
        <v>220</v>
      </c>
      <c r="Z3" t="s">
        <v>221</v>
      </c>
      <c r="AA3" t="s">
        <v>222</v>
      </c>
      <c r="AB3" t="s">
        <v>223</v>
      </c>
      <c r="AC3" t="s">
        <v>224</v>
      </c>
      <c r="AD3" t="s">
        <v>225</v>
      </c>
      <c r="AE3" t="s">
        <v>226</v>
      </c>
      <c r="AF3" t="s">
        <v>227</v>
      </c>
      <c r="AG3" t="s">
        <v>228</v>
      </c>
      <c r="AH3" t="s">
        <v>229</v>
      </c>
      <c r="AI3" t="s">
        <v>230</v>
      </c>
      <c r="AJ3" t="s">
        <v>231</v>
      </c>
      <c r="AK3" t="s">
        <v>2</v>
      </c>
    </row>
    <row r="4" spans="2:37" x14ac:dyDescent="0.2">
      <c r="B4" s="7" t="s">
        <v>237</v>
      </c>
      <c r="C4" s="9" t="s">
        <v>234</v>
      </c>
      <c r="D4" s="9" t="s">
        <v>234</v>
      </c>
      <c r="E4" s="9" t="s">
        <v>234</v>
      </c>
      <c r="F4" s="9" t="s">
        <v>234</v>
      </c>
      <c r="G4" s="9" t="s">
        <v>234</v>
      </c>
      <c r="H4" s="9" t="s">
        <v>234</v>
      </c>
      <c r="I4" s="6" t="s">
        <v>235</v>
      </c>
      <c r="J4" t="s">
        <v>234</v>
      </c>
      <c r="K4" t="s">
        <v>234</v>
      </c>
      <c r="L4" t="s">
        <v>234</v>
      </c>
      <c r="M4" t="s">
        <v>234</v>
      </c>
      <c r="N4" t="s">
        <v>235</v>
      </c>
      <c r="O4" t="s">
        <v>234</v>
      </c>
      <c r="P4" t="s">
        <v>234</v>
      </c>
      <c r="Q4" t="s">
        <v>235</v>
      </c>
      <c r="R4" t="s">
        <v>234</v>
      </c>
      <c r="S4" t="s">
        <v>235</v>
      </c>
      <c r="T4" t="s">
        <v>234</v>
      </c>
      <c r="U4" t="s">
        <v>234</v>
      </c>
      <c r="V4" t="s">
        <v>234</v>
      </c>
      <c r="W4" t="s">
        <v>234</v>
      </c>
      <c r="X4" t="s">
        <v>234</v>
      </c>
      <c r="Y4" t="s">
        <v>235</v>
      </c>
      <c r="Z4" t="s">
        <v>234</v>
      </c>
      <c r="AA4" t="s">
        <v>234</v>
      </c>
      <c r="AB4" t="s">
        <v>234</v>
      </c>
      <c r="AC4" t="s">
        <v>234</v>
      </c>
      <c r="AD4" t="s">
        <v>234</v>
      </c>
      <c r="AE4" t="s">
        <v>234</v>
      </c>
      <c r="AF4" t="s">
        <v>235</v>
      </c>
      <c r="AG4" t="s">
        <v>234</v>
      </c>
      <c r="AH4" t="s">
        <v>234</v>
      </c>
      <c r="AI4" t="s">
        <v>234</v>
      </c>
      <c r="AJ4" t="s">
        <v>234</v>
      </c>
      <c r="AK4" t="s">
        <v>234</v>
      </c>
    </row>
    <row r="5" spans="2:37" x14ac:dyDescent="0.2">
      <c r="B5" s="7" t="s">
        <v>196</v>
      </c>
      <c r="C5" s="10">
        <v>197.4375</v>
      </c>
      <c r="D5" s="10">
        <v>29.076562500000001</v>
      </c>
      <c r="E5" s="11">
        <v>2.01171875</v>
      </c>
      <c r="F5" s="12">
        <v>1894.734375</v>
      </c>
      <c r="G5" s="10">
        <v>45.114062500000003</v>
      </c>
      <c r="H5" s="11">
        <v>0.89609374999999947</v>
      </c>
      <c r="I5" s="5">
        <v>0.10843750000000001</v>
      </c>
      <c r="J5" s="5">
        <v>0.55781250000000004</v>
      </c>
      <c r="K5" s="5">
        <v>3.4546874999999999</v>
      </c>
      <c r="L5" s="5">
        <v>36.392187499999999</v>
      </c>
      <c r="M5" s="5">
        <v>50.454687499999999</v>
      </c>
      <c r="N5" s="5">
        <v>3.4081250000000001</v>
      </c>
      <c r="O5" s="5">
        <v>6.4890625000000002</v>
      </c>
      <c r="P5" s="5">
        <v>78.65625</v>
      </c>
      <c r="Q5" s="5">
        <v>7.0624999999999993E-2</v>
      </c>
      <c r="R5" s="5">
        <v>9.8671875</v>
      </c>
      <c r="S5" s="5">
        <v>0.21312500000000001</v>
      </c>
      <c r="T5" s="5">
        <v>178.15625</v>
      </c>
      <c r="U5" s="5">
        <v>17.024999999999999</v>
      </c>
      <c r="V5" s="5">
        <v>2.6406249999999999E-2</v>
      </c>
      <c r="W5" s="5">
        <v>27.274999999999999</v>
      </c>
      <c r="X5" s="5">
        <v>1999.8125</v>
      </c>
      <c r="Y5" s="5">
        <v>0.13703124999999999</v>
      </c>
      <c r="Z5" s="5">
        <v>3.8523437500000002</v>
      </c>
      <c r="AA5" s="5">
        <v>1.7906249999999999</v>
      </c>
      <c r="AB5" s="5">
        <v>11.711718749999999</v>
      </c>
      <c r="AC5" s="5">
        <v>15.0625</v>
      </c>
      <c r="AD5" s="5">
        <v>0.31171874999999999</v>
      </c>
      <c r="AE5" s="5">
        <v>0.69374999999999998</v>
      </c>
      <c r="AF5" s="5">
        <v>1.1093749999999999E-2</v>
      </c>
      <c r="AG5" s="5">
        <v>0.42109374999999999</v>
      </c>
      <c r="AH5" s="5">
        <v>3.453125</v>
      </c>
      <c r="AI5" s="5">
        <v>129.890625</v>
      </c>
      <c r="AJ5" s="5">
        <v>0.28359374999999998</v>
      </c>
      <c r="AK5" s="5">
        <v>6.390625</v>
      </c>
    </row>
    <row r="6" spans="2:37" x14ac:dyDescent="0.2">
      <c r="B6" s="7" t="s">
        <v>197</v>
      </c>
      <c r="C6" s="10">
        <v>129.5</v>
      </c>
      <c r="D6" s="10">
        <v>20.399999999999999</v>
      </c>
      <c r="E6" s="11">
        <v>1.05</v>
      </c>
      <c r="F6" s="12">
        <v>1274.5</v>
      </c>
      <c r="G6" s="10">
        <v>36.5</v>
      </c>
      <c r="H6" s="11">
        <v>0.45</v>
      </c>
      <c r="I6" s="5">
        <v>7.0000000000000007E-2</v>
      </c>
      <c r="J6" s="5">
        <v>0.3</v>
      </c>
      <c r="K6" s="5">
        <v>2.35</v>
      </c>
      <c r="L6" s="5">
        <v>31.45</v>
      </c>
      <c r="M6" s="5">
        <v>42.25</v>
      </c>
      <c r="N6" s="5">
        <v>2.65</v>
      </c>
      <c r="O6" s="5">
        <v>5.95</v>
      </c>
      <c r="P6" s="5">
        <v>62</v>
      </c>
      <c r="Q6" s="5">
        <v>0.05</v>
      </c>
      <c r="R6" s="5">
        <v>10.7</v>
      </c>
      <c r="S6" s="5">
        <v>0.14000000000000001</v>
      </c>
      <c r="T6" s="5">
        <v>108.5</v>
      </c>
      <c r="U6" s="5">
        <v>14.95</v>
      </c>
      <c r="V6" s="5">
        <v>0.02</v>
      </c>
      <c r="W6" s="5">
        <v>18.2</v>
      </c>
      <c r="X6" s="5">
        <v>1872.5</v>
      </c>
      <c r="Y6" s="5">
        <v>8.5000000000000006E-2</v>
      </c>
      <c r="Z6" s="5">
        <v>2.4</v>
      </c>
      <c r="AA6" s="5">
        <v>1.1000000000000001</v>
      </c>
      <c r="AB6" s="5">
        <v>7.2</v>
      </c>
      <c r="AC6" s="5">
        <v>11.5</v>
      </c>
      <c r="AD6" s="5">
        <v>0.25</v>
      </c>
      <c r="AE6" s="5">
        <v>0.3</v>
      </c>
      <c r="AF6" s="5">
        <v>5.0000000000000001E-3</v>
      </c>
      <c r="AG6" s="5">
        <v>0.35</v>
      </c>
      <c r="AH6" s="5">
        <v>3</v>
      </c>
      <c r="AI6" s="5">
        <v>126.5</v>
      </c>
      <c r="AJ6" s="5">
        <v>0.2</v>
      </c>
      <c r="AK6" s="5">
        <v>5.25</v>
      </c>
    </row>
    <row r="7" spans="2:37" ht="25.5" x14ac:dyDescent="0.2">
      <c r="B7" s="13" t="s">
        <v>238</v>
      </c>
      <c r="C7" s="10">
        <v>228.57883048530925</v>
      </c>
      <c r="D7" s="10">
        <v>32.81601303945309</v>
      </c>
      <c r="E7" s="11">
        <v>2.9986735452119437</v>
      </c>
      <c r="F7" s="12">
        <v>2480.3136849887474</v>
      </c>
      <c r="G7" s="10">
        <v>55.20453416847149</v>
      </c>
      <c r="H7" s="11">
        <v>2.9592779134189491</v>
      </c>
      <c r="I7" s="5">
        <v>0.11368598844296499</v>
      </c>
      <c r="J7" s="5">
        <v>0.92848309256259653</v>
      </c>
      <c r="K7" s="5">
        <v>4.4949682516490954</v>
      </c>
      <c r="L7" s="5">
        <v>38.406035837999248</v>
      </c>
      <c r="M7" s="5">
        <v>42.650670102804412</v>
      </c>
      <c r="N7" s="5">
        <v>3.7461620042257588</v>
      </c>
      <c r="O7" s="5">
        <v>3.6708252256545251</v>
      </c>
      <c r="P7" s="5">
        <v>72.789153812215815</v>
      </c>
      <c r="Q7" s="5">
        <v>8.0235269132086881E-2</v>
      </c>
      <c r="R7" s="5">
        <v>5.0044124875191969</v>
      </c>
      <c r="S7" s="5">
        <v>0.2717484539463329</v>
      </c>
      <c r="T7" s="5">
        <v>238.09136693281533</v>
      </c>
      <c r="U7" s="5">
        <v>14.149047867455801</v>
      </c>
      <c r="V7" s="5">
        <v>8.2360391736464849E-3</v>
      </c>
      <c r="W7" s="5">
        <v>33.456159420570124</v>
      </c>
      <c r="X7" s="5">
        <v>1224.5418563432236</v>
      </c>
      <c r="Y7" s="5">
        <v>0.18078909652032377</v>
      </c>
      <c r="Z7" s="5">
        <v>4.0589645024736631</v>
      </c>
      <c r="AA7" s="5">
        <v>2.2620905312185386</v>
      </c>
      <c r="AB7" s="5">
        <v>19.525497660847723</v>
      </c>
      <c r="AC7" s="5">
        <v>17.328639474342641</v>
      </c>
      <c r="AD7" s="5">
        <v>0.28083523208344974</v>
      </c>
      <c r="AE7" s="5">
        <v>1.135834075743041</v>
      </c>
      <c r="AF7" s="5">
        <v>1.6438165762967402E-2</v>
      </c>
      <c r="AG7" s="5">
        <v>0.41229176441924781</v>
      </c>
      <c r="AH7" s="5">
        <v>2.6287765728264691</v>
      </c>
      <c r="AI7" s="5">
        <v>88.011203685703265</v>
      </c>
      <c r="AJ7" s="5">
        <v>0.25072192392154419</v>
      </c>
      <c r="AK7" s="5">
        <v>5.9401437305575788</v>
      </c>
    </row>
    <row r="9" spans="2:37" x14ac:dyDescent="0.2">
      <c r="B9">
        <v>1</v>
      </c>
      <c r="C9" s="14">
        <f>C5-C7</f>
        <v>-31.141330485309254</v>
      </c>
      <c r="D9" s="14">
        <f>D5-D7</f>
        <v>-3.7394505394530881</v>
      </c>
      <c r="E9" s="14">
        <f>E5-E7</f>
        <v>-0.98695479521194374</v>
      </c>
      <c r="F9" s="14">
        <f>F5-F7</f>
        <v>-585.57930998874735</v>
      </c>
    </row>
    <row r="10" spans="2:37" x14ac:dyDescent="0.2">
      <c r="B10">
        <v>2</v>
      </c>
      <c r="C10" s="14">
        <f>C5</f>
        <v>197.4375</v>
      </c>
      <c r="D10" s="14">
        <f>D5</f>
        <v>29.076562500000001</v>
      </c>
      <c r="E10" s="14">
        <f>E5</f>
        <v>2.01171875</v>
      </c>
      <c r="F10" s="14">
        <f>F5</f>
        <v>1894.734375</v>
      </c>
    </row>
    <row r="11" spans="2:37" x14ac:dyDescent="0.2">
      <c r="B11">
        <v>3</v>
      </c>
      <c r="C11">
        <f>$C$5+1*$C$7</f>
        <v>426.01633048530925</v>
      </c>
      <c r="D11">
        <f>$D$5+1*$D$7</f>
        <v>61.892575539453091</v>
      </c>
      <c r="E11">
        <f>$E$5+1*$E$7</f>
        <v>5.0103922952119433</v>
      </c>
      <c r="F11">
        <f>$F$5+1*$F$7</f>
        <v>4375.0480599887469</v>
      </c>
    </row>
    <row r="12" spans="2:37" x14ac:dyDescent="0.2">
      <c r="B12">
        <v>4</v>
      </c>
      <c r="C12">
        <f>$C$5+2*$C$7</f>
        <v>654.59516097061851</v>
      </c>
      <c r="D12">
        <f>$D$5+2*$D$7</f>
        <v>94.708588578906188</v>
      </c>
      <c r="E12">
        <f>$E$5+2*$E$7</f>
        <v>8.0090658404238866</v>
      </c>
      <c r="F12">
        <f>$F$5+2*$F$7</f>
        <v>6855.3617449774947</v>
      </c>
    </row>
    <row r="13" spans="2:37" x14ac:dyDescent="0.2">
      <c r="B13">
        <v>5</v>
      </c>
      <c r="C13">
        <f>$C$5+3*$C$7</f>
        <v>883.17399145592776</v>
      </c>
      <c r="D13">
        <f>$D$5+3*$D$7</f>
        <v>127.52460161835927</v>
      </c>
      <c r="E13">
        <f>$E$5+3*$E$7</f>
        <v>11.007739385635832</v>
      </c>
      <c r="F13">
        <f>$F$5+3*$F$7</f>
        <v>9335.6754299662425</v>
      </c>
    </row>
    <row r="14" spans="2:37" x14ac:dyDescent="0.2">
      <c r="B14">
        <v>6</v>
      </c>
      <c r="C14">
        <f>$C$5+4*$C$7</f>
        <v>1111.752821941237</v>
      </c>
      <c r="D14">
        <f>$D$5+4*$D$7</f>
        <v>160.34061465781235</v>
      </c>
      <c r="E14">
        <f>$E$5+4*$E$7</f>
        <v>14.006412930847775</v>
      </c>
      <c r="F14">
        <f>$F$5+4*$F$7</f>
        <v>11815.989114954989</v>
      </c>
    </row>
    <row r="15" spans="2:37" x14ac:dyDescent="0.2">
      <c r="B15">
        <v>7</v>
      </c>
      <c r="C15">
        <f>$C$5+5*$C$7</f>
        <v>1340.3316524265463</v>
      </c>
      <c r="D15">
        <f>$D$5+5*$D$7</f>
        <v>193.15662769726544</v>
      </c>
      <c r="E15">
        <f>$E$5+5*$E$7</f>
        <v>17.005086476059716</v>
      </c>
      <c r="F15">
        <f>$F$5+5*$F$7</f>
        <v>14296.302799943736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workbookViewId="0">
      <selection activeCell="G17" sqref="G17"/>
    </sheetView>
  </sheetViews>
  <sheetFormatPr defaultRowHeight="12.75" x14ac:dyDescent="0.2"/>
  <cols>
    <col min="3" max="3" width="14.140625" style="1" customWidth="1"/>
    <col min="4" max="4" width="9.5703125" style="1" bestFit="1" customWidth="1"/>
  </cols>
  <sheetData>
    <row r="1" spans="1:4" x14ac:dyDescent="0.2">
      <c r="A1" t="s">
        <v>0</v>
      </c>
      <c r="B1" t="s">
        <v>1</v>
      </c>
      <c r="C1" s="1" t="s">
        <v>239</v>
      </c>
      <c r="D1" s="1" t="s">
        <v>240</v>
      </c>
    </row>
    <row r="2" spans="1:4" x14ac:dyDescent="0.2">
      <c r="A2">
        <v>850</v>
      </c>
      <c r="B2">
        <v>900</v>
      </c>
      <c r="C2" s="1">
        <v>432102</v>
      </c>
      <c r="D2" s="1">
        <v>6974092.2999999998</v>
      </c>
    </row>
    <row r="3" spans="1:4" x14ac:dyDescent="0.2">
      <c r="A3">
        <v>850</v>
      </c>
      <c r="B3">
        <v>925</v>
      </c>
      <c r="C3" s="1">
        <v>432121.4</v>
      </c>
      <c r="D3" s="1">
        <v>6974108.0999999996</v>
      </c>
    </row>
    <row r="4" spans="1:4" x14ac:dyDescent="0.2">
      <c r="A4">
        <v>850</v>
      </c>
      <c r="B4">
        <v>950</v>
      </c>
      <c r="C4" s="1">
        <v>432140.79999999999</v>
      </c>
      <c r="D4" s="1">
        <v>6974123.9000000004</v>
      </c>
    </row>
    <row r="5" spans="1:4" x14ac:dyDescent="0.2">
      <c r="A5">
        <v>900</v>
      </c>
      <c r="B5">
        <v>900</v>
      </c>
      <c r="C5" s="1">
        <v>432133.6</v>
      </c>
      <c r="D5" s="1">
        <v>6974053.5</v>
      </c>
    </row>
    <row r="6" spans="1:4" x14ac:dyDescent="0.2">
      <c r="A6">
        <v>900</v>
      </c>
      <c r="B6">
        <v>925</v>
      </c>
      <c r="C6" s="1">
        <v>432153</v>
      </c>
      <c r="D6" s="1">
        <v>6974069.2999999998</v>
      </c>
    </row>
    <row r="7" spans="1:4" x14ac:dyDescent="0.2">
      <c r="A7">
        <v>900</v>
      </c>
      <c r="B7">
        <v>950</v>
      </c>
      <c r="C7" s="1">
        <v>432172.4</v>
      </c>
      <c r="D7" s="1">
        <v>6974085.0999999996</v>
      </c>
    </row>
    <row r="8" spans="1:4" x14ac:dyDescent="0.2">
      <c r="A8">
        <v>900</v>
      </c>
      <c r="B8">
        <v>975</v>
      </c>
      <c r="C8" s="1">
        <v>432191.7</v>
      </c>
      <c r="D8" s="1">
        <v>6974100.9000000004</v>
      </c>
    </row>
    <row r="9" spans="1:4" x14ac:dyDescent="0.2">
      <c r="A9">
        <v>900</v>
      </c>
      <c r="B9">
        <v>1000</v>
      </c>
      <c r="C9" s="1">
        <v>432211.1</v>
      </c>
      <c r="D9" s="1">
        <v>6974116.7000000002</v>
      </c>
    </row>
    <row r="10" spans="1:4" x14ac:dyDescent="0.2">
      <c r="A10">
        <v>900</v>
      </c>
      <c r="B10">
        <v>1025</v>
      </c>
      <c r="C10" s="1">
        <v>432230.5</v>
      </c>
      <c r="D10" s="1">
        <v>6974132.5</v>
      </c>
    </row>
    <row r="11" spans="1:4" x14ac:dyDescent="0.2">
      <c r="A11">
        <v>900</v>
      </c>
      <c r="B11">
        <v>1050</v>
      </c>
      <c r="C11" s="1">
        <v>432249.9</v>
      </c>
      <c r="D11" s="1">
        <v>6974148.2999999998</v>
      </c>
    </row>
    <row r="12" spans="1:4" x14ac:dyDescent="0.2">
      <c r="A12">
        <v>900</v>
      </c>
      <c r="B12">
        <v>1075</v>
      </c>
      <c r="C12" s="1">
        <v>432269.2</v>
      </c>
      <c r="D12" s="1">
        <v>6974164.0999999996</v>
      </c>
    </row>
    <row r="13" spans="1:4" x14ac:dyDescent="0.2">
      <c r="A13">
        <v>900</v>
      </c>
      <c r="B13">
        <v>1100</v>
      </c>
      <c r="C13" s="1">
        <v>432288.6</v>
      </c>
      <c r="D13" s="1">
        <v>6974179.9000000004</v>
      </c>
    </row>
    <row r="14" spans="1:4" x14ac:dyDescent="0.2">
      <c r="A14">
        <v>950</v>
      </c>
      <c r="B14">
        <v>900</v>
      </c>
      <c r="C14" s="1">
        <v>432165.2</v>
      </c>
      <c r="D14" s="1">
        <v>6974014.7999999998</v>
      </c>
    </row>
    <row r="15" spans="1:4" x14ac:dyDescent="0.2">
      <c r="A15">
        <v>950</v>
      </c>
      <c r="B15">
        <v>925</v>
      </c>
      <c r="C15" s="1">
        <v>432184.6</v>
      </c>
      <c r="D15" s="1">
        <v>6974030.5999999996</v>
      </c>
    </row>
    <row r="16" spans="1:4" x14ac:dyDescent="0.2">
      <c r="A16">
        <v>950</v>
      </c>
      <c r="B16">
        <v>950</v>
      </c>
      <c r="C16" s="1">
        <v>432204</v>
      </c>
      <c r="D16" s="1">
        <v>6974046.4000000004</v>
      </c>
    </row>
    <row r="17" spans="1:4" x14ac:dyDescent="0.2">
      <c r="A17">
        <v>950</v>
      </c>
      <c r="B17">
        <v>975</v>
      </c>
      <c r="C17" s="1">
        <v>432223.3</v>
      </c>
      <c r="D17" s="1">
        <v>6974062.2000000002</v>
      </c>
    </row>
    <row r="18" spans="1:4" x14ac:dyDescent="0.2">
      <c r="A18">
        <v>950</v>
      </c>
      <c r="B18">
        <v>975</v>
      </c>
      <c r="C18" s="1">
        <v>432223.3</v>
      </c>
      <c r="D18" s="1">
        <v>6974062.2000000002</v>
      </c>
    </row>
    <row r="19" spans="1:4" x14ac:dyDescent="0.2">
      <c r="A19">
        <v>950</v>
      </c>
      <c r="B19">
        <v>1000</v>
      </c>
      <c r="C19" s="1">
        <v>432242.7</v>
      </c>
      <c r="D19" s="1">
        <v>6974078</v>
      </c>
    </row>
    <row r="20" spans="1:4" x14ac:dyDescent="0.2">
      <c r="A20">
        <v>950</v>
      </c>
      <c r="B20">
        <v>1025</v>
      </c>
      <c r="C20" s="1">
        <v>432262.1</v>
      </c>
      <c r="D20" s="1">
        <v>6974093.7999999998</v>
      </c>
    </row>
    <row r="21" spans="1:4" x14ac:dyDescent="0.2">
      <c r="A21">
        <v>950</v>
      </c>
      <c r="B21">
        <v>1050</v>
      </c>
      <c r="C21" s="1">
        <v>432281.5</v>
      </c>
      <c r="D21" s="1">
        <v>6974109.5999999996</v>
      </c>
    </row>
    <row r="22" spans="1:4" x14ac:dyDescent="0.2">
      <c r="A22">
        <v>950</v>
      </c>
      <c r="B22">
        <v>1075</v>
      </c>
      <c r="C22" s="1">
        <v>432300.79999999999</v>
      </c>
      <c r="D22" s="1">
        <v>6974125.4000000004</v>
      </c>
    </row>
    <row r="23" spans="1:4" x14ac:dyDescent="0.2">
      <c r="A23">
        <v>950</v>
      </c>
      <c r="B23">
        <v>1100</v>
      </c>
      <c r="C23" s="1">
        <v>432320.2</v>
      </c>
      <c r="D23" s="1">
        <v>6974141.2000000002</v>
      </c>
    </row>
    <row r="24" spans="1:4" x14ac:dyDescent="0.2">
      <c r="A24">
        <v>1000</v>
      </c>
      <c r="B24">
        <v>900</v>
      </c>
      <c r="C24" s="1">
        <v>432196.8</v>
      </c>
      <c r="D24" s="1">
        <v>6973976</v>
      </c>
    </row>
    <row r="25" spans="1:4" x14ac:dyDescent="0.2">
      <c r="A25">
        <v>1000</v>
      </c>
      <c r="B25">
        <v>925</v>
      </c>
      <c r="C25" s="1">
        <v>432216.2</v>
      </c>
      <c r="D25" s="1">
        <v>6973991.7999999998</v>
      </c>
    </row>
    <row r="26" spans="1:4" x14ac:dyDescent="0.2">
      <c r="A26">
        <v>1000</v>
      </c>
      <c r="B26">
        <v>950</v>
      </c>
      <c r="C26" s="1">
        <v>432235.6</v>
      </c>
      <c r="D26" s="1">
        <v>6974007.5999999996</v>
      </c>
    </row>
    <row r="27" spans="1:4" x14ac:dyDescent="0.2">
      <c r="A27">
        <v>1000</v>
      </c>
      <c r="B27">
        <v>975</v>
      </c>
      <c r="C27" s="1">
        <v>432254.9</v>
      </c>
      <c r="D27" s="1">
        <v>6974023.4000000004</v>
      </c>
    </row>
    <row r="28" spans="1:4" x14ac:dyDescent="0.2">
      <c r="A28">
        <v>1000</v>
      </c>
      <c r="B28">
        <v>1000</v>
      </c>
      <c r="C28" s="1">
        <v>432274.3</v>
      </c>
      <c r="D28" s="1">
        <v>6974039.2999999998</v>
      </c>
    </row>
    <row r="29" spans="1:4" x14ac:dyDescent="0.2">
      <c r="A29">
        <v>1000</v>
      </c>
      <c r="B29">
        <v>1025</v>
      </c>
      <c r="C29" s="1">
        <v>432293.7</v>
      </c>
      <c r="D29" s="1">
        <v>6974055.0999999996</v>
      </c>
    </row>
    <row r="30" spans="1:4" x14ac:dyDescent="0.2">
      <c r="A30">
        <v>1000</v>
      </c>
      <c r="B30">
        <v>1050</v>
      </c>
      <c r="C30" s="1">
        <v>432313.1</v>
      </c>
      <c r="D30" s="1">
        <v>6974070.9000000004</v>
      </c>
    </row>
    <row r="31" spans="1:4" x14ac:dyDescent="0.2">
      <c r="A31">
        <v>1000</v>
      </c>
      <c r="B31">
        <v>1075</v>
      </c>
      <c r="C31" s="1">
        <v>432332.4</v>
      </c>
      <c r="D31" s="1">
        <v>6974086.7000000002</v>
      </c>
    </row>
    <row r="32" spans="1:4" x14ac:dyDescent="0.2">
      <c r="A32">
        <v>1000</v>
      </c>
      <c r="B32">
        <v>1100</v>
      </c>
      <c r="C32" s="1">
        <v>432351.8</v>
      </c>
      <c r="D32" s="1">
        <v>6974102.5</v>
      </c>
    </row>
    <row r="33" spans="1:4" x14ac:dyDescent="0.2">
      <c r="A33">
        <v>1050</v>
      </c>
      <c r="B33">
        <v>900</v>
      </c>
      <c r="C33" s="1">
        <v>432228.4</v>
      </c>
      <c r="D33" s="1">
        <v>6973937.2999999998</v>
      </c>
    </row>
    <row r="34" spans="1:4" x14ac:dyDescent="0.2">
      <c r="A34">
        <v>1050</v>
      </c>
      <c r="B34">
        <v>925</v>
      </c>
      <c r="C34" s="1">
        <v>432247.8</v>
      </c>
      <c r="D34" s="1">
        <v>6973953.0999999996</v>
      </c>
    </row>
    <row r="35" spans="1:4" x14ac:dyDescent="0.2">
      <c r="A35">
        <v>1050</v>
      </c>
      <c r="B35">
        <v>950</v>
      </c>
      <c r="C35" s="1">
        <v>432267.2</v>
      </c>
      <c r="D35" s="1">
        <v>6973968.9000000004</v>
      </c>
    </row>
    <row r="36" spans="1:4" x14ac:dyDescent="0.2">
      <c r="A36">
        <v>1050</v>
      </c>
      <c r="B36">
        <v>975</v>
      </c>
      <c r="C36" s="1">
        <v>432286.5</v>
      </c>
      <c r="D36" s="1">
        <v>6973984.7000000002</v>
      </c>
    </row>
    <row r="37" spans="1:4" x14ac:dyDescent="0.2">
      <c r="A37">
        <v>1050</v>
      </c>
      <c r="B37">
        <v>1025</v>
      </c>
      <c r="C37" s="1">
        <v>432325.3</v>
      </c>
      <c r="D37" s="1">
        <v>6974016.2999999998</v>
      </c>
    </row>
    <row r="38" spans="1:4" x14ac:dyDescent="0.2">
      <c r="A38">
        <v>1050</v>
      </c>
      <c r="B38">
        <v>1050</v>
      </c>
      <c r="C38" s="1">
        <v>432344.7</v>
      </c>
      <c r="D38" s="1">
        <v>6974032.0999999996</v>
      </c>
    </row>
    <row r="39" spans="1:4" x14ac:dyDescent="0.2">
      <c r="A39">
        <v>1050</v>
      </c>
      <c r="B39">
        <v>1075</v>
      </c>
      <c r="C39" s="1">
        <v>432364</v>
      </c>
      <c r="D39" s="1">
        <v>6974047.9000000004</v>
      </c>
    </row>
    <row r="40" spans="1:4" x14ac:dyDescent="0.2">
      <c r="A40">
        <v>1050</v>
      </c>
      <c r="B40">
        <v>1100</v>
      </c>
      <c r="C40" s="1">
        <v>432383.4</v>
      </c>
      <c r="D40" s="1">
        <v>6974063.7000000002</v>
      </c>
    </row>
    <row r="41" spans="1:4" x14ac:dyDescent="0.2">
      <c r="A41">
        <v>1100</v>
      </c>
      <c r="B41">
        <v>900</v>
      </c>
      <c r="C41" s="1">
        <v>432260</v>
      </c>
      <c r="D41" s="1">
        <v>6973898.5999999996</v>
      </c>
    </row>
    <row r="42" spans="1:4" x14ac:dyDescent="0.2">
      <c r="A42">
        <v>1100</v>
      </c>
      <c r="B42">
        <v>925</v>
      </c>
      <c r="C42" s="1">
        <v>432279.4</v>
      </c>
      <c r="D42" s="1">
        <v>6973914.4000000004</v>
      </c>
    </row>
    <row r="43" spans="1:4" x14ac:dyDescent="0.2">
      <c r="A43">
        <v>1100</v>
      </c>
      <c r="B43">
        <v>950</v>
      </c>
      <c r="C43" s="1">
        <v>432298.8</v>
      </c>
      <c r="D43" s="1">
        <v>6973930.2000000002</v>
      </c>
    </row>
    <row r="44" spans="1:4" x14ac:dyDescent="0.2">
      <c r="A44">
        <v>1100</v>
      </c>
      <c r="B44">
        <v>975</v>
      </c>
      <c r="C44" s="1">
        <v>432318.1</v>
      </c>
      <c r="D44" s="1">
        <v>6973946</v>
      </c>
    </row>
    <row r="45" spans="1:4" x14ac:dyDescent="0.2">
      <c r="A45">
        <v>1100</v>
      </c>
      <c r="B45">
        <v>1000</v>
      </c>
      <c r="C45" s="1">
        <v>432337.5</v>
      </c>
      <c r="D45" s="1">
        <v>6973961.7999999998</v>
      </c>
    </row>
    <row r="46" spans="1:4" x14ac:dyDescent="0.2">
      <c r="A46">
        <v>1100</v>
      </c>
      <c r="B46">
        <v>1025</v>
      </c>
      <c r="C46" s="1">
        <v>432356.9</v>
      </c>
      <c r="D46" s="1">
        <v>6973977.5999999996</v>
      </c>
    </row>
    <row r="47" spans="1:4" x14ac:dyDescent="0.2">
      <c r="A47">
        <v>1100</v>
      </c>
      <c r="B47">
        <v>1050</v>
      </c>
      <c r="C47" s="1">
        <v>432376.3</v>
      </c>
      <c r="D47" s="1">
        <v>6973993.4000000004</v>
      </c>
    </row>
    <row r="48" spans="1:4" x14ac:dyDescent="0.2">
      <c r="A48">
        <v>1100</v>
      </c>
      <c r="B48">
        <v>1075</v>
      </c>
      <c r="C48" s="1">
        <v>432395.6</v>
      </c>
      <c r="D48" s="1">
        <v>6974009.2000000002</v>
      </c>
    </row>
    <row r="49" spans="1:4" x14ac:dyDescent="0.2">
      <c r="A49">
        <v>1100</v>
      </c>
      <c r="B49">
        <v>1100</v>
      </c>
      <c r="C49" s="1">
        <v>432415</v>
      </c>
      <c r="D49" s="1">
        <v>6974025</v>
      </c>
    </row>
    <row r="50" spans="1:4" x14ac:dyDescent="0.2">
      <c r="A50">
        <v>1150</v>
      </c>
      <c r="B50">
        <v>900</v>
      </c>
      <c r="C50" s="1">
        <v>432291.6</v>
      </c>
      <c r="D50" s="1">
        <v>6973859.7999999998</v>
      </c>
    </row>
    <row r="51" spans="1:4" x14ac:dyDescent="0.2">
      <c r="A51">
        <v>1150</v>
      </c>
      <c r="B51">
        <v>925</v>
      </c>
      <c r="C51" s="1">
        <v>432311</v>
      </c>
      <c r="D51" s="1">
        <v>6973875.5999999996</v>
      </c>
    </row>
    <row r="52" spans="1:4" x14ac:dyDescent="0.2">
      <c r="A52">
        <v>1150</v>
      </c>
      <c r="B52">
        <v>950</v>
      </c>
      <c r="C52" s="1">
        <v>432330.4</v>
      </c>
      <c r="D52" s="1">
        <v>6973891.4000000004</v>
      </c>
    </row>
    <row r="53" spans="1:4" x14ac:dyDescent="0.2">
      <c r="A53">
        <v>1150</v>
      </c>
      <c r="B53">
        <v>975</v>
      </c>
      <c r="C53" s="1">
        <v>432349.8</v>
      </c>
      <c r="D53" s="1">
        <v>6973907.2000000002</v>
      </c>
    </row>
    <row r="54" spans="1:4" x14ac:dyDescent="0.2">
      <c r="A54">
        <v>1150</v>
      </c>
      <c r="B54">
        <v>1000</v>
      </c>
      <c r="C54" s="1">
        <v>432369.1</v>
      </c>
      <c r="D54" s="1">
        <v>6973923</v>
      </c>
    </row>
    <row r="55" spans="1:4" x14ac:dyDescent="0.2">
      <c r="A55">
        <v>1150</v>
      </c>
      <c r="B55">
        <v>1025</v>
      </c>
      <c r="C55" s="1">
        <v>432388.5</v>
      </c>
      <c r="D55" s="1">
        <v>6973938.7999999998</v>
      </c>
    </row>
    <row r="56" spans="1:4" x14ac:dyDescent="0.2">
      <c r="A56">
        <v>1150</v>
      </c>
      <c r="B56">
        <v>1050</v>
      </c>
      <c r="C56" s="1">
        <v>432407.9</v>
      </c>
      <c r="D56" s="1">
        <v>6973954.5999999996</v>
      </c>
    </row>
    <row r="57" spans="1:4" x14ac:dyDescent="0.2">
      <c r="A57">
        <v>1150</v>
      </c>
      <c r="B57">
        <v>1075</v>
      </c>
      <c r="C57" s="1">
        <v>432427.2</v>
      </c>
      <c r="D57" s="1">
        <v>6973970.4000000004</v>
      </c>
    </row>
    <row r="58" spans="1:4" x14ac:dyDescent="0.2">
      <c r="A58">
        <v>1150</v>
      </c>
      <c r="B58">
        <v>1100</v>
      </c>
      <c r="C58" s="1">
        <v>432446.6</v>
      </c>
      <c r="D58" s="1">
        <v>6973986.2000000002</v>
      </c>
    </row>
    <row r="59" spans="1:4" x14ac:dyDescent="0.2">
      <c r="A59">
        <v>1200</v>
      </c>
      <c r="B59">
        <v>900</v>
      </c>
      <c r="C59" s="1">
        <v>432323.2</v>
      </c>
      <c r="D59" s="1">
        <v>6973821.0999999996</v>
      </c>
    </row>
    <row r="60" spans="1:4" x14ac:dyDescent="0.2">
      <c r="A60">
        <v>1200</v>
      </c>
      <c r="B60">
        <v>925</v>
      </c>
      <c r="C60" s="1">
        <v>432342.6</v>
      </c>
      <c r="D60" s="1">
        <v>6973836.9000000004</v>
      </c>
    </row>
    <row r="61" spans="1:4" x14ac:dyDescent="0.2">
      <c r="A61">
        <v>1200</v>
      </c>
      <c r="B61">
        <v>950</v>
      </c>
      <c r="C61" s="1">
        <v>432362</v>
      </c>
      <c r="D61" s="1">
        <v>6973852.7000000002</v>
      </c>
    </row>
    <row r="62" spans="1:4" x14ac:dyDescent="0.2">
      <c r="A62">
        <v>1200</v>
      </c>
      <c r="B62">
        <v>975</v>
      </c>
      <c r="C62" s="1">
        <v>432381.4</v>
      </c>
      <c r="D62" s="1">
        <v>6973868.5</v>
      </c>
    </row>
    <row r="63" spans="1:4" x14ac:dyDescent="0.2">
      <c r="A63">
        <v>1200</v>
      </c>
      <c r="B63">
        <v>1000</v>
      </c>
      <c r="C63" s="1">
        <v>432400.7</v>
      </c>
      <c r="D63" s="1">
        <v>6973884.2999999998</v>
      </c>
    </row>
    <row r="64" spans="1:4" x14ac:dyDescent="0.2">
      <c r="A64">
        <v>1200</v>
      </c>
      <c r="B64">
        <v>1025</v>
      </c>
      <c r="C64" s="1">
        <v>432420.1</v>
      </c>
      <c r="D64" s="1">
        <v>6973900.0999999996</v>
      </c>
    </row>
    <row r="65" spans="1:4" x14ac:dyDescent="0.2">
      <c r="A65">
        <v>1200</v>
      </c>
      <c r="B65">
        <v>1050</v>
      </c>
      <c r="C65" s="1">
        <v>432439.5</v>
      </c>
      <c r="D65" s="1">
        <v>6973915.9000000004</v>
      </c>
    </row>
    <row r="66" spans="1:4" x14ac:dyDescent="0.2">
      <c r="A66">
        <v>1200</v>
      </c>
      <c r="B66">
        <v>1075</v>
      </c>
      <c r="C66" s="1">
        <v>432458.8</v>
      </c>
      <c r="D66" s="1">
        <v>6973931.7000000002</v>
      </c>
    </row>
    <row r="67" spans="1:4" x14ac:dyDescent="0.2">
      <c r="A67">
        <v>1200</v>
      </c>
      <c r="B67">
        <v>1100</v>
      </c>
      <c r="C67" s="1">
        <v>432478.2</v>
      </c>
      <c r="D67" s="1">
        <v>6973947.5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Soil geochem</vt:lpstr>
      <vt:lpstr>Geochem analyses</vt:lpstr>
      <vt:lpstr>Charts</vt:lpstr>
      <vt:lpstr>Statistics</vt:lpstr>
      <vt:lpstr>Soil grid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Aurora Geosciences</dc:creator>
  <cp:lastModifiedBy>Lara.Lewis</cp:lastModifiedBy>
  <dcterms:created xsi:type="dcterms:W3CDTF">2007-11-12T19:08:05Z</dcterms:created>
  <dcterms:modified xsi:type="dcterms:W3CDTF">2013-01-24T22:23:27Z</dcterms:modified>
</cp:coreProperties>
</file>